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definedNames>
    <definedName name="_xlnm._FilterDatabase" localSheetId="1" hidden="1">'1.1'!$A$16:$J$49</definedName>
    <definedName name="_xlnm.Print_Titles" localSheetId="1">'1.1'!$1:$6</definedName>
  </definedNames>
  <calcPr calcId="144525"/>
</workbook>
</file>

<file path=xl/calcChain.xml><?xml version="1.0" encoding="utf-8"?>
<calcChain xmlns="http://schemas.openxmlformats.org/spreadsheetml/2006/main">
  <c r="C11" i="1" l="1"/>
  <c r="G95" i="4" l="1"/>
  <c r="F95" i="4"/>
  <c r="G81" i="1" l="1"/>
  <c r="F81" i="1"/>
  <c r="H49" i="1"/>
  <c r="G21" i="5" l="1"/>
  <c r="F49" i="1"/>
  <c r="H95" i="4" l="1"/>
  <c r="I95" i="4"/>
  <c r="G18" i="8" l="1"/>
  <c r="G18" i="7"/>
  <c r="G19" i="5"/>
  <c r="G20" i="5"/>
  <c r="G18" i="5"/>
  <c r="G49" i="1" l="1"/>
  <c r="G23" i="5"/>
  <c r="F23" i="5"/>
  <c r="G21" i="7"/>
  <c r="F21" i="7"/>
  <c r="C11" i="8" l="1"/>
  <c r="C11" i="7"/>
  <c r="C11" i="5"/>
  <c r="C11" i="4"/>
  <c r="C12" i="4"/>
  <c r="A9" i="8" l="1"/>
  <c r="H32" i="8"/>
  <c r="G32" i="8"/>
  <c r="G21" i="8"/>
  <c r="F21" i="8"/>
  <c r="H21" i="8"/>
  <c r="C12" i="8"/>
  <c r="H32" i="7" l="1"/>
  <c r="G32" i="7"/>
  <c r="H21" i="7"/>
  <c r="C12" i="7"/>
  <c r="H81" i="1" l="1"/>
  <c r="C12" i="5" l="1"/>
  <c r="A9" i="1"/>
  <c r="A9" i="4"/>
  <c r="A9" i="5"/>
  <c r="I105" i="4"/>
  <c r="H34" i="5"/>
  <c r="G105" i="4"/>
  <c r="G34" i="5"/>
  <c r="H23" i="5"/>
  <c r="F31" i="5" l="1"/>
  <c r="F32" i="5"/>
  <c r="F105" i="4" l="1"/>
  <c r="A9" i="7"/>
</calcChain>
</file>

<file path=xl/sharedStrings.xml><?xml version="1.0" encoding="utf-8"?>
<sst xmlns="http://schemas.openxmlformats.org/spreadsheetml/2006/main" count="816" uniqueCount="181">
  <si>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</si>
  <si>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</si>
  <si>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</si>
  <si>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</si>
  <si>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</si>
  <si>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</si>
  <si>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</si>
  <si>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</si>
  <si>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</si>
  <si>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</si>
  <si>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</si>
  <si>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</si>
  <si>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</si>
  <si>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</si>
  <si>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</si>
  <si>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</si>
  <si>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</si>
  <si>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</si>
  <si>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</si>
  <si>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</si>
  <si>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</si>
  <si>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</si>
  <si>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</si>
  <si>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</si>
  <si>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</si>
  <si>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</si>
  <si>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</si>
  <si>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</si>
  <si>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</si>
  <si>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</si>
  <si>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VISION BANCO S.A.E.C.A</t>
  </si>
  <si>
    <t>BANCO BBVA</t>
  </si>
  <si>
    <t>VISION BANCO SAECA</t>
  </si>
  <si>
    <t>BANCO ITAU</t>
  </si>
  <si>
    <t>CODEUDORIA</t>
  </si>
  <si>
    <t>SOLIDARIA</t>
  </si>
  <si>
    <t>DIASORIN SPA</t>
  </si>
  <si>
    <t>MINDRAY</t>
  </si>
  <si>
    <t>OTROS PROVEEDORES DEL EXTERIOR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</si>
  <si>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</si>
  <si>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</si>
  <si>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</si>
  <si>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</si>
  <si>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</si>
  <si>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</si>
  <si>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</si>
  <si>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</si>
  <si>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</si>
  <si>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</si>
  <si>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</si>
  <si>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BVPASA PEG1 SERIE 2</t>
  </si>
  <si>
    <t>BVPASA PEG1 SERIE 1</t>
  </si>
  <si>
    <t>BVPASA PEG1 SERIE 3</t>
  </si>
  <si>
    <t>BVPASA PEG1 SERIE 4</t>
  </si>
  <si>
    <t>BVPASA PEG1 SERIE 5</t>
  </si>
  <si>
    <t>INTERESES S/ BONOS</t>
  </si>
  <si>
    <t>BONOS</t>
  </si>
  <si>
    <t>PROVEEDORES EXTERIOR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</si>
  <si>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</si>
  <si>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</si>
  <si>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</si>
  <si>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</si>
  <si>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</si>
  <si>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FINANCIERA PYO. JAPONESA</t>
  </si>
  <si>
    <t>FIC DE FINANZAS S.A.</t>
  </si>
  <si>
    <t>SUDAMERIS BANK SAECA</t>
  </si>
  <si>
    <t>18/02/021</t>
  </si>
  <si>
    <t>BANCO FAMILIAR</t>
  </si>
  <si>
    <t>05.03.2021</t>
  </si>
  <si>
    <t>BANCOP S.A.</t>
  </si>
  <si>
    <t>BANCO BASA S.A.</t>
  </si>
  <si>
    <t>BVPASA PEG 1 SERIE 1</t>
  </si>
  <si>
    <t>BVPASA PEG 1 SERIE 2</t>
  </si>
  <si>
    <t>BVPASA PEG 1 SERIE 3</t>
  </si>
  <si>
    <t>BVPASA PEG 1 SERIE 4</t>
  </si>
  <si>
    <t>BVPASA PEG 1 SERIE 5</t>
  </si>
  <si>
    <t>AGUINALDOS A PAGAR</t>
  </si>
  <si>
    <t>OPERATIVO</t>
  </si>
  <si>
    <t>01/10/02020</t>
  </si>
  <si>
    <t>BANCO GNB</t>
  </si>
  <si>
    <t>6571,73</t>
  </si>
  <si>
    <t>ARTRON LABORATORIES INC</t>
  </si>
  <si>
    <t>ARKRAY GLOBAL BUSINESS INC</t>
  </si>
  <si>
    <t>(en EUR)</t>
  </si>
  <si>
    <t>JIANGSU KANGJIAN IMP &amp; EXPORT CO LTD</t>
  </si>
  <si>
    <t xml:space="preserve"> CER TEST BIOTEC SL </t>
  </si>
  <si>
    <t>RANDOX LABORATORIES LIMITED</t>
  </si>
  <si>
    <t>BIOMEDICAL LAB CENTERC</t>
  </si>
  <si>
    <t>FANEM LTDA.</t>
  </si>
  <si>
    <t>PRESVAC S.R.L F</t>
  </si>
  <si>
    <t>EDAN INSTRUMENTS,INC</t>
  </si>
  <si>
    <t>PACHANE EQUIPAMIENTOS</t>
  </si>
  <si>
    <t xml:space="preserve">JS MEDICINA ELECTRONICA </t>
  </si>
  <si>
    <t>KACIL INDUSTRIA E COMERCIO LDA.</t>
  </si>
  <si>
    <t xml:space="preserve">LABEX KK INTERNACIONAL </t>
  </si>
  <si>
    <t>ELITECH GROUP VITAL SCIENTIFIC</t>
  </si>
  <si>
    <t>BIOBASE MEIHUA TRADING CO LTD</t>
  </si>
  <si>
    <t>R &amp; D SYSTEMS</t>
  </si>
  <si>
    <t>ALEXIS ABRAHAN TORRES GODOY</t>
  </si>
  <si>
    <t>ANDE</t>
  </si>
  <si>
    <t>BTR - TRANSPORTES RESPRESENTACIONES S.R.L.</t>
  </si>
  <si>
    <t xml:space="preserve">ESSAP S.A </t>
  </si>
  <si>
    <t>SHANTAL S.A.</t>
  </si>
  <si>
    <t xml:space="preserve">MIN. DE SALUD PUB. Y BIENESTAR SOCIAL </t>
  </si>
  <si>
    <t xml:space="preserve">LA CONSOLIDADA SA DE SEGUROS </t>
  </si>
  <si>
    <t>KUATIAPO S.A</t>
  </si>
  <si>
    <t>GRUPO LEO S.R.L.</t>
  </si>
  <si>
    <t xml:space="preserve">EUROCAR S.A </t>
  </si>
  <si>
    <t>INGRESOS DIFERIDOS- ANTICIPO DE CLIENTE</t>
  </si>
  <si>
    <t>INTERFISA BANCO</t>
  </si>
  <si>
    <t>6820,47</t>
  </si>
  <si>
    <t>FINANCIERA EL COMERCIO</t>
  </si>
  <si>
    <t>92282,08</t>
  </si>
  <si>
    <t>DIVIDENDOS A PAGAR</t>
  </si>
  <si>
    <t>BVPASA PEG1 SERIE 6</t>
  </si>
  <si>
    <t>BVPASA PEG1 SERIE 7</t>
  </si>
  <si>
    <t>BVPASA PEG1 SERIE 8</t>
  </si>
  <si>
    <t>BVPASA PEG1 SERIE 9</t>
  </si>
  <si>
    <t>BVPASA PEG1 SERIE 10</t>
  </si>
  <si>
    <t>BVPASA PEG1 SERIE 11</t>
  </si>
  <si>
    <t>BVPASA PEG1 SERIE 12</t>
  </si>
  <si>
    <t>BVPASA PEG 1 SERIE 6</t>
  </si>
  <si>
    <t>BVPASA PEG 1 SERIE 7</t>
  </si>
  <si>
    <t>BVPASA PEG 1 SERIE 8</t>
  </si>
  <si>
    <t>BVPASA PEG 1 SERIE 9</t>
  </si>
  <si>
    <t>BVPASA PEG 1 SERIE 10</t>
  </si>
  <si>
    <t>BVPASA PEG 1 SERIE 11</t>
  </si>
  <si>
    <t>BVPASA PEG 1 SERIE 12</t>
  </si>
  <si>
    <t>HANGZHOU BIOER TECHNOLOGY CO. LTD</t>
  </si>
  <si>
    <t>RBC BIOSCIENCE CORPORATION</t>
  </si>
  <si>
    <t>CHENGDU FULCARE TRADING CO.</t>
  </si>
  <si>
    <t>ALDO OSCAR ACUÑA</t>
  </si>
  <si>
    <t xml:space="preserve">AMX PARAGUAY S.A. </t>
  </si>
  <si>
    <t>ASOCIADOS DE EMPLEADOS DE ADUANAS</t>
  </si>
  <si>
    <t>AUTOMOTOR S.A</t>
  </si>
  <si>
    <t>BANCARD S.A</t>
  </si>
  <si>
    <t xml:space="preserve">BANCO FAMILIAR S.A.E.C.A </t>
  </si>
  <si>
    <t xml:space="preserve">BRINGCO SA  </t>
  </si>
  <si>
    <t>CARLOS MARIA BRITOS CANTERO</t>
  </si>
  <si>
    <t>CENTRO DE DESPACHANTES DE ADUANA DEL PARAGUAY</t>
  </si>
  <si>
    <t xml:space="preserve">CESAR MARIA FERNANDEZ DA SILVA </t>
  </si>
  <si>
    <t>CHACO INTERNACIONAL S.A.</t>
  </si>
  <si>
    <t>COMPAÑIA COMERCIAL DEL PARAGUAY S.A</t>
  </si>
  <si>
    <t>DHL (PARAGUAY) S.R.L -</t>
  </si>
  <si>
    <t>DIEGO RAFAEL BECONI OCHIPINTI</t>
  </si>
  <si>
    <t xml:space="preserve">DINAC - AEROPUERTO INTERNAC SILVIO PETTI </t>
  </si>
  <si>
    <t xml:space="preserve">EL MEJOR S.R.L. </t>
  </si>
  <si>
    <t xml:space="preserve">EMPLAST S.R.L. </t>
  </si>
  <si>
    <t>EMPRESA Y NEGOCIOS S.A.</t>
  </si>
  <si>
    <t xml:space="preserve">EQUIFAX PARAGUAY SA - INFORMCONF </t>
  </si>
  <si>
    <t xml:space="preserve">EUROMOBILI S.R.L  </t>
  </si>
  <si>
    <t>GARDEN AUTOMOTORES S.A</t>
  </si>
  <si>
    <t>GRAFICA Y EDITORIAL INTERSUDAMERICANA SA</t>
  </si>
  <si>
    <t>GUIDO ENRIQUE CABALLERO GONZALEZ</t>
  </si>
  <si>
    <t>HIJOS DE DOÑA JULIA SA</t>
  </si>
  <si>
    <t xml:space="preserve">HOSPICENTER S.A. </t>
  </si>
  <si>
    <t>INGENIERIA SISTEMA Y CONSULTORIA SRL</t>
  </si>
  <si>
    <t xml:space="preserve">J. FLEISCHMAN Y CIA SRL  </t>
  </si>
  <si>
    <t>JIH FANG HSIAO</t>
  </si>
  <si>
    <t>JULIO CESAR RECALDE MACEDO</t>
  </si>
  <si>
    <t>LUIS ENRIQUE PERONI GIRALT</t>
  </si>
  <si>
    <t>MAGALI MARIA ASUNCION MALDONADO ADRIZ</t>
  </si>
  <si>
    <t xml:space="preserve">MANUEL ANTONIO DA COSTA  </t>
  </si>
  <si>
    <t>MINISTERIO DE RELACIONES EXTERIORES</t>
  </si>
  <si>
    <t>NEW COURIER S.R.L.</t>
  </si>
  <si>
    <t xml:space="preserve">PARAGUAY ENERGY OPERACIONES Y LOGISTICA SRL </t>
  </si>
  <si>
    <t xml:space="preserve">ROBERTO AGUSTIN BRUGADA AVILA </t>
  </si>
  <si>
    <t xml:space="preserve">RODRIGO ROJAS </t>
  </si>
  <si>
    <t xml:space="preserve">RUMBOS S.A. DE SEGUROS </t>
  </si>
  <si>
    <t xml:space="preserve">SINGEL S.A. </t>
  </si>
  <si>
    <t>TAYI AMBIENTAL SA</t>
  </si>
  <si>
    <t xml:space="preserve">TECNIFROST S.A. </t>
  </si>
  <si>
    <t>TELEFONICA CELULAR DEL PARAGUAY S.A.E.</t>
  </si>
  <si>
    <t>WIZARD SOLUTIONS SRL</t>
  </si>
  <si>
    <t>ZALARA S.A.</t>
  </si>
  <si>
    <t>GONZALO IGNACIO SAMANIEGO ZUBIZARRETA</t>
  </si>
  <si>
    <t>Deudas Financieras</t>
  </si>
  <si>
    <t>Deudas Comerciales</t>
  </si>
  <si>
    <t>Deudas Diversas</t>
  </si>
  <si>
    <t xml:space="preserve">Otros Pasivos </t>
  </si>
  <si>
    <t>Ingresos Diferidos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</si>
</sst>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_-* #,##0\ _€_-;\-* #,##0\ _€_-;_-* &quot;-&quot;??\ _€_-;_-@_-"/>
    <numFmt numFmtId="167" formatCode="_ * #,##0_ ;_ * \-#,##0_ ;_ * &quot;-&quot;_ ;_ @_ "/>
    <numFmt numFmtId="168" formatCode="_-* #,##0_-;\-* #,##0_-;_-* &quot;-&quot;??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1" applyAlignment="1" applyProtection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9" fillId="0" borderId="0" xfId="0" applyFont="1"/>
    <xf numFmtId="15" fontId="11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14" fontId="12" fillId="0" borderId="0" xfId="0" applyNumberFormat="1" applyFont="1" applyAlignment="1">
      <alignment horizontal="left"/>
    </xf>
    <xf numFmtId="0" fontId="14" fillId="0" borderId="0" xfId="0" applyFont="1"/>
    <xf numFmtId="0" fontId="11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right" vertical="center" wrapText="1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3" fontId="6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3" fontId="11" fillId="0" borderId="4" xfId="0" applyNumberFormat="1" applyFont="1" applyBorder="1" applyAlignment="1">
      <alignment horizontal="right" vertical="center" wrapText="1"/>
    </xf>
    <xf numFmtId="0" fontId="11" fillId="0" borderId="4" xfId="0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 textRotation="180"/>
    </xf>
    <xf numFmtId="165" fontId="9" fillId="0" borderId="0" xfId="0" applyNumberFormat="1" applyFont="1" applyAlignment="1">
      <alignment horizontal="center"/>
    </xf>
    <xf numFmtId="3" fontId="6" fillId="0" borderId="0" xfId="0" applyNumberFormat="1" applyFont="1"/>
    <xf numFmtId="4" fontId="9" fillId="0" borderId="0" xfId="0" applyNumberFormat="1" applyFont="1" applyAlignment="1">
      <alignment horizontal="left"/>
    </xf>
    <xf numFmtId="0" fontId="11" fillId="0" borderId="0" xfId="0" applyFont="1"/>
    <xf numFmtId="0" fontId="18" fillId="0" borderId="0" xfId="0" applyFont="1"/>
    <xf numFmtId="3" fontId="6" fillId="0" borderId="2" xfId="0" applyNumberFormat="1" applyFont="1" applyBorder="1"/>
    <xf numFmtId="3" fontId="11" fillId="0" borderId="4" xfId="0" applyNumberFormat="1" applyFont="1" applyBorder="1"/>
    <xf numFmtId="4" fontId="11" fillId="0" borderId="4" xfId="0" applyNumberFormat="1" applyFont="1" applyBorder="1" applyAlignment="1">
      <alignment horizontal="right" vertical="center" wrapText="1"/>
    </xf>
    <xf numFmtId="3" fontId="6" fillId="0" borderId="0" xfId="2" applyNumberFormat="1" applyFont="1" applyAlignment="1">
      <alignment horizontal="right"/>
    </xf>
    <xf numFmtId="4" fontId="6" fillId="0" borderId="0" xfId="0" applyNumberFormat="1" applyFont="1"/>
    <xf numFmtId="4" fontId="6" fillId="0" borderId="2" xfId="0" applyNumberFormat="1" applyFont="1" applyBorder="1"/>
    <xf numFmtId="3" fontId="6" fillId="0" borderId="0" xfId="2" applyNumberFormat="1" applyFont="1"/>
    <xf numFmtId="0" fontId="7" fillId="0" borderId="0" xfId="0" applyFont="1" applyAlignment="1">
      <alignment horizontal="center"/>
    </xf>
    <xf numFmtId="3" fontId="6" fillId="0" borderId="0" xfId="0" applyNumberFormat="1" applyFont="1" applyFill="1" applyAlignment="1">
      <alignment horizontal="right"/>
    </xf>
    <xf numFmtId="4" fontId="6" fillId="0" borderId="0" xfId="2" applyNumberFormat="1" applyFont="1" applyFill="1" applyAlignment="1">
      <alignment horizontal="right"/>
    </xf>
    <xf numFmtId="0" fontId="19" fillId="0" borderId="0" xfId="1" applyFont="1" applyAlignment="1" applyProtection="1"/>
    <xf numFmtId="0" fontId="20" fillId="0" borderId="0" xfId="0" applyFont="1"/>
    <xf numFmtId="3" fontId="11" fillId="0" borderId="0" xfId="0" applyNumberFormat="1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4" fontId="6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right" vertical="center" wrapText="1"/>
    </xf>
    <xf numFmtId="4" fontId="6" fillId="0" borderId="0" xfId="0" applyNumberFormat="1" applyFont="1" applyFill="1"/>
    <xf numFmtId="3" fontId="7" fillId="0" borderId="0" xfId="0" applyNumberFormat="1" applyFont="1"/>
    <xf numFmtId="0" fontId="22" fillId="0" borderId="0" xfId="0" applyFont="1"/>
    <xf numFmtId="3" fontId="6" fillId="0" borderId="0" xfId="0" applyNumberFormat="1" applyFont="1" applyBorder="1" applyAlignment="1">
      <alignment horizontal="right" vertical="center" wrapText="1"/>
    </xf>
    <xf numFmtId="164" fontId="6" fillId="0" borderId="0" xfId="2" applyNumberFormat="1" applyFont="1"/>
    <xf numFmtId="164" fontId="11" fillId="0" borderId="4" xfId="2" applyNumberFormat="1" applyFont="1" applyBorder="1"/>
    <xf numFmtId="0" fontId="11" fillId="0" borderId="0" xfId="0" applyFont="1" applyAlignment="1"/>
    <xf numFmtId="0" fontId="11" fillId="0" borderId="0" xfId="0" applyFont="1" applyAlignment="1">
      <alignment horizontal="center"/>
    </xf>
    <xf numFmtId="3" fontId="6" fillId="0" borderId="0" xfId="0" applyNumberFormat="1" applyFont="1" applyFill="1" applyAlignment="1">
      <alignment horizontal="center"/>
    </xf>
    <xf numFmtId="3" fontId="6" fillId="0" borderId="0" xfId="0" applyNumberFormat="1" applyFont="1" applyFill="1"/>
    <xf numFmtId="0" fontId="21" fillId="0" borderId="0" xfId="0" applyFont="1"/>
    <xf numFmtId="3" fontId="6" fillId="0" borderId="0" xfId="0" applyNumberFormat="1" applyFont="1" applyFill="1" applyAlignment="1">
      <alignment horizontal="center" vertical="center" wrapText="1"/>
    </xf>
    <xf numFmtId="0" fontId="4" fillId="0" borderId="0" xfId="1" applyAlignment="1" applyProtection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15" fontId="11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14" fontId="12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3" fontId="6" fillId="0" borderId="0" xfId="0" applyNumberFormat="1" applyFont="1" applyFill="1" applyAlignment="1">
      <alignment horizontal="left" vertical="center" wrapText="1"/>
    </xf>
    <xf numFmtId="4" fontId="11" fillId="0" borderId="7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/>
    </xf>
    <xf numFmtId="3" fontId="6" fillId="0" borderId="0" xfId="0" applyNumberFormat="1" applyFont="1" applyFill="1" applyBorder="1" applyAlignment="1">
      <alignment horizontal="left" vertical="center" wrapText="1"/>
    </xf>
    <xf numFmtId="3" fontId="21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/>
    <xf numFmtId="3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horizontal="center"/>
    </xf>
    <xf numFmtId="14" fontId="21" fillId="0" borderId="0" xfId="0" applyNumberFormat="1" applyFont="1" applyAlignment="1">
      <alignment horizontal="center"/>
    </xf>
    <xf numFmtId="3" fontId="21" fillId="0" borderId="0" xfId="2" applyNumberFormat="1" applyFont="1" applyAlignment="1">
      <alignment horizontal="right"/>
    </xf>
    <xf numFmtId="0" fontId="21" fillId="0" borderId="0" xfId="0" applyFont="1" applyAlignment="1">
      <alignment horizontal="left"/>
    </xf>
    <xf numFmtId="3" fontId="21" fillId="0" borderId="0" xfId="0" applyNumberFormat="1" applyFont="1" applyAlignment="1">
      <alignment horizontal="right"/>
    </xf>
    <xf numFmtId="168" fontId="21" fillId="0" borderId="0" xfId="2" applyNumberFormat="1" applyFont="1" applyBorder="1" applyAlignment="1">
      <alignment horizontal="justify" vertical="center"/>
    </xf>
    <xf numFmtId="166" fontId="0" fillId="0" borderId="0" xfId="2" applyNumberFormat="1" applyFont="1"/>
    <xf numFmtId="166" fontId="7" fillId="0" borderId="0" xfId="2" applyNumberFormat="1" applyFont="1"/>
    <xf numFmtId="166" fontId="6" fillId="0" borderId="0" xfId="2" applyNumberFormat="1" applyFont="1"/>
    <xf numFmtId="4" fontId="19" fillId="0" borderId="0" xfId="1" applyNumberFormat="1" applyFont="1" applyAlignment="1" applyProtection="1"/>
    <xf numFmtId="4" fontId="0" fillId="0" borderId="0" xfId="0" applyNumberFormat="1"/>
    <xf numFmtId="4" fontId="11" fillId="0" borderId="0" xfId="0" applyNumberFormat="1" applyFont="1"/>
    <xf numFmtId="4" fontId="7" fillId="0" borderId="0" xfId="0" applyNumberFormat="1" applyFont="1"/>
    <xf numFmtId="4" fontId="5" fillId="0" borderId="2" xfId="0" applyNumberFormat="1" applyFont="1" applyBorder="1" applyAlignment="1">
      <alignment horizontal="center"/>
    </xf>
    <xf numFmtId="4" fontId="15" fillId="0" borderId="2" xfId="0" applyNumberFormat="1" applyFont="1" applyBorder="1" applyAlignment="1">
      <alignment horizontal="center"/>
    </xf>
    <xf numFmtId="4" fontId="6" fillId="0" borderId="0" xfId="2" applyNumberFormat="1" applyFont="1" applyFill="1"/>
    <xf numFmtId="4" fontId="21" fillId="0" borderId="0" xfId="2" applyNumberFormat="1" applyFont="1" applyFill="1" applyAlignment="1">
      <alignment horizontal="right"/>
    </xf>
    <xf numFmtId="4" fontId="6" fillId="0" borderId="0" xfId="0" applyNumberFormat="1" applyFont="1" applyFill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4" fontId="6" fillId="0" borderId="0" xfId="0" applyNumberFormat="1" applyFont="1" applyBorder="1" applyAlignment="1">
      <alignment horizontal="right"/>
    </xf>
    <xf numFmtId="4" fontId="6" fillId="0" borderId="0" xfId="2" applyNumberFormat="1" applyFont="1"/>
    <xf numFmtId="14" fontId="6" fillId="0" borderId="0" xfId="0" applyNumberFormat="1" applyFont="1" applyFill="1" applyAlignment="1">
      <alignment horizontal="right"/>
    </xf>
    <xf numFmtId="3" fontId="6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9">
    <cellStyle name="Hipervínculo" xfId="1" builtinId="8"/>
    <cellStyle name="Millares" xfId="2" builtinId="3"/>
    <cellStyle name="Millares [0] 2" xfId="5"/>
    <cellStyle name="Millares 13" xfId="4"/>
    <cellStyle name="Millares 14" xfId="3"/>
    <cellStyle name="Millares 15" xfId="6"/>
    <cellStyle name="Millares 2" xfId="8"/>
    <cellStyle name="Normal" xfId="0" builtinId="0"/>
    <cellStyle name="Norm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1166873</xdr:colOff>
      <xdr:row>4</xdr:row>
      <xdr:rowOff>166928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2</xdr:col>
      <xdr:colOff>694765</xdr:colOff>
      <xdr:row>5</xdr:row>
      <xdr:rowOff>99132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2</xdr:col>
      <xdr:colOff>174772</xdr:colOff>
      <xdr:row>5</xdr:row>
      <xdr:rowOff>56028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1:E21"/>
  <sheetViews>
    <sheetView tabSelected="1" workbookViewId="0">
      <selection activeCell="G17" sqref="G17"/>
    </sheetView>
  </sheetViews>
  <sheetFormatPr baseColWidth="10" defaultColWidth="11.42578125" defaultRowHeight="12.75" x14ac:dyDescent="0.2"/>
  <cols>
    <col min="1" max="1" width="9.140625" customWidth="1"/>
    <col min="2" max="2" width="3.7109375" style="24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12" t="s">
        <v>27</v>
      </c>
      <c r="C11" s="112"/>
      <c r="D11" s="112"/>
      <c r="E11" s="112"/>
    </row>
    <row r="13" spans="2:5" ht="15.75" x14ac:dyDescent="0.25">
      <c r="B13" s="29" t="s">
        <v>21</v>
      </c>
      <c r="C13" s="30"/>
      <c r="D13" s="31" t="s">
        <v>29</v>
      </c>
    </row>
    <row r="14" spans="2:5" x14ac:dyDescent="0.2">
      <c r="B14" s="29" t="s">
        <v>22</v>
      </c>
      <c r="C14" s="30"/>
      <c r="D14" s="34">
        <v>44012</v>
      </c>
    </row>
    <row r="15" spans="2:5" x14ac:dyDescent="0.2">
      <c r="B15" s="29" t="s">
        <v>23</v>
      </c>
      <c r="C15" s="30"/>
      <c r="D15" s="36" t="s">
        <v>110</v>
      </c>
    </row>
    <row r="17" spans="1:3" x14ac:dyDescent="0.2">
      <c r="B17" s="24" t="s">
        <v>16</v>
      </c>
      <c r="C17" s="1" t="s">
        <v>176</v>
      </c>
    </row>
    <row r="18" spans="1:3" x14ac:dyDescent="0.2">
      <c r="A18" s="24"/>
      <c r="B18" s="24" t="s">
        <v>17</v>
      </c>
      <c r="C18" s="1" t="s">
        <v>177</v>
      </c>
    </row>
    <row r="19" spans="1:3" x14ac:dyDescent="0.2">
      <c r="A19" s="24"/>
      <c r="B19" s="24" t="s">
        <v>24</v>
      </c>
      <c r="C19" s="1" t="s">
        <v>178</v>
      </c>
    </row>
    <row r="20" spans="1:3" x14ac:dyDescent="0.2">
      <c r="A20" s="24"/>
      <c r="B20" s="24" t="s">
        <v>46</v>
      </c>
      <c r="C20" s="1" t="s">
        <v>179</v>
      </c>
    </row>
    <row r="21" spans="1:3" x14ac:dyDescent="0.2">
      <c r="A21" s="24"/>
      <c r="B21" s="24" t="s">
        <v>47</v>
      </c>
      <c r="C21" s="1" t="s">
        <v>180</v>
      </c>
    </row>
  </sheetData>
  <mergeCells count="1">
    <mergeCell ref="B11:E11"/>
  </mergeCells>
  <phoneticPr fontId="5" type="noConversion"/>
  <hyperlinks>
    <hyperlink ref="C17" location="'1.1'!A1" display="Deudas Financieras según Informe del Síndico"/>
    <hyperlink ref="C18" location="'1.2'!A1" display="Deudas Comerciales según Informe del Síndico"/>
    <hyperlink ref="C19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43"/>
  <sheetViews>
    <sheetView topLeftCell="A76" zoomScale="85" zoomScaleNormal="85" zoomScaleSheetLayoutView="85" workbookViewId="0">
      <selection activeCell="A9" sqref="A9"/>
    </sheetView>
  </sheetViews>
  <sheetFormatPr baseColWidth="10" defaultColWidth="9.140625" defaultRowHeight="13.5" customHeight="1" x14ac:dyDescent="0.2"/>
  <cols>
    <col min="1" max="1" width="5.7109375" style="2" customWidth="1"/>
    <col min="2" max="2" width="25" style="17" customWidth="1"/>
    <col min="3" max="3" width="21.42578125" style="16" bestFit="1" customWidth="1"/>
    <col min="4" max="5" width="12.7109375" style="16" customWidth="1"/>
    <col min="6" max="6" width="13.7109375" style="23" customWidth="1"/>
    <col min="7" max="7" width="13.7109375" style="2" customWidth="1"/>
    <col min="8" max="8" width="16.42578125" style="2" bestFit="1" customWidth="1"/>
    <col min="9" max="9" width="19" style="16" bestFit="1" customWidth="1"/>
    <col min="10" max="10" width="19.140625" style="16" customWidth="1"/>
    <col min="11" max="11" width="4.5703125" style="2" customWidth="1"/>
    <col min="12" max="12" width="11.140625" style="2" bestFit="1" customWidth="1"/>
    <col min="13" max="16384" width="9.140625" style="2"/>
  </cols>
  <sheetData>
    <row r="1" spans="1:22" customFormat="1" ht="13.5" customHeight="1" x14ac:dyDescent="0.2">
      <c r="A1" s="49" t="s">
        <v>0</v>
      </c>
      <c r="B1" s="1"/>
      <c r="C1" s="72"/>
      <c r="D1" s="72"/>
      <c r="E1" s="72"/>
      <c r="F1" s="1"/>
      <c r="G1" s="1"/>
      <c r="H1" s="1"/>
      <c r="I1" s="72"/>
      <c r="J1" s="7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ht="13.5" customHeight="1" x14ac:dyDescent="0.2">
      <c r="C2" s="73"/>
      <c r="D2" s="73"/>
      <c r="E2" s="73"/>
      <c r="I2" s="73"/>
      <c r="J2" s="73"/>
    </row>
    <row r="3" spans="1:22" customFormat="1" ht="13.5" customHeight="1" x14ac:dyDescent="0.2">
      <c r="C3" s="73"/>
      <c r="D3" s="73"/>
      <c r="E3" s="73"/>
      <c r="I3" s="73"/>
      <c r="J3" s="73"/>
    </row>
    <row r="4" spans="1:22" customFormat="1" ht="13.5" customHeight="1" x14ac:dyDescent="0.2">
      <c r="C4" s="73"/>
      <c r="D4" s="73"/>
      <c r="E4" s="73"/>
      <c r="I4" s="73"/>
      <c r="J4" s="73"/>
    </row>
    <row r="5" spans="1:22" customFormat="1" ht="13.5" customHeight="1" x14ac:dyDescent="0.2">
      <c r="C5" s="73"/>
      <c r="D5" s="73"/>
      <c r="E5" s="73"/>
      <c r="I5" s="73"/>
      <c r="J5" s="73"/>
    </row>
    <row r="6" spans="1:22" customFormat="1" ht="13.5" customHeight="1" x14ac:dyDescent="0.2">
      <c r="C6" s="73"/>
      <c r="D6" s="73"/>
      <c r="E6" s="73"/>
      <c r="I6" s="73"/>
      <c r="J6" s="73"/>
    </row>
    <row r="7" spans="1:22" customFormat="1" ht="13.5" customHeight="1" x14ac:dyDescent="0.2">
      <c r="C7" s="73"/>
      <c r="D7" s="73"/>
      <c r="E7" s="73"/>
      <c r="I7" s="73"/>
      <c r="J7" s="73"/>
    </row>
    <row r="8" spans="1:22" customFormat="1" ht="13.5" customHeight="1" x14ac:dyDescent="0.25">
      <c r="A8" s="4" t="s">
        <v>28</v>
      </c>
      <c r="B8" s="3"/>
      <c r="C8" s="46"/>
      <c r="D8" s="46"/>
      <c r="E8" s="46"/>
      <c r="F8" s="3"/>
      <c r="G8" s="3"/>
      <c r="H8" s="3"/>
      <c r="I8" s="46"/>
      <c r="J8" s="4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37" customFormat="1" ht="13.5" customHeight="1" x14ac:dyDescent="0.2">
      <c r="A9" s="37" t="str">
        <f>+Índice!B17&amp;Índice!C17</f>
        <v>1. Deudas Financieras</v>
      </c>
      <c r="B9" s="38"/>
      <c r="C9" s="74"/>
      <c r="D9" s="74"/>
      <c r="E9" s="74"/>
      <c r="F9" s="38"/>
      <c r="G9" s="38"/>
      <c r="H9" s="38"/>
      <c r="I9" s="74"/>
      <c r="J9" s="74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customFormat="1" ht="13.5" customHeight="1" x14ac:dyDescent="0.2">
      <c r="B10" s="3"/>
      <c r="C10" s="46"/>
      <c r="D10" s="46"/>
      <c r="E10" s="46"/>
      <c r="F10" s="3"/>
      <c r="G10" s="3"/>
      <c r="H10" s="3"/>
      <c r="I10" s="46"/>
      <c r="J10" s="4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ht="13.5" customHeight="1" x14ac:dyDescent="0.2">
      <c r="A11" s="2"/>
      <c r="B11" s="5" t="s">
        <v>60</v>
      </c>
      <c r="C11" s="75">
        <f>+Índice!D14</f>
        <v>44012</v>
      </c>
      <c r="D11" s="75"/>
      <c r="E11" s="46"/>
      <c r="F11" s="3"/>
      <c r="G11" s="3"/>
      <c r="H11" s="3"/>
      <c r="I11" s="46"/>
      <c r="J11" s="46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ht="13.5" customHeight="1" x14ac:dyDescent="0.2">
      <c r="A12" s="2"/>
      <c r="B12" s="5" t="s">
        <v>61</v>
      </c>
      <c r="C12" s="78" t="s">
        <v>80</v>
      </c>
      <c r="D12" s="76"/>
      <c r="E12" s="46"/>
      <c r="F12" s="3"/>
      <c r="G12" s="3"/>
      <c r="H12" s="3"/>
      <c r="I12" s="46"/>
      <c r="J12" s="4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ht="13.5" customHeight="1" x14ac:dyDescent="0.2">
      <c r="A13" s="9"/>
      <c r="B13" s="10"/>
      <c r="C13" s="77"/>
      <c r="D13" s="77"/>
      <c r="E13" s="46"/>
      <c r="F13" s="3"/>
      <c r="G13" s="3"/>
      <c r="H13" s="3"/>
      <c r="I13" s="46"/>
      <c r="J13" s="4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3.5" customHeight="1" x14ac:dyDescent="0.25">
      <c r="A14" s="12" t="s">
        <v>1</v>
      </c>
      <c r="B14" s="10"/>
      <c r="C14" s="77"/>
      <c r="D14" s="77"/>
      <c r="E14" s="46"/>
      <c r="F14" s="3"/>
      <c r="G14" s="3"/>
      <c r="H14" s="3"/>
      <c r="I14" s="46"/>
      <c r="J14" s="46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ht="13.5" customHeight="1" x14ac:dyDescent="0.2">
      <c r="A15" s="6"/>
      <c r="B15" s="10"/>
      <c r="C15" s="77"/>
      <c r="D15" s="77"/>
      <c r="E15" s="46"/>
      <c r="F15" s="3"/>
      <c r="G15" s="3"/>
      <c r="H15" s="3"/>
      <c r="I15" s="46"/>
      <c r="J15" s="4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3.5" customHeight="1" x14ac:dyDescent="0.2">
      <c r="A16" s="118" t="s">
        <v>2</v>
      </c>
      <c r="B16" s="115" t="s">
        <v>3</v>
      </c>
      <c r="C16" s="120" t="s">
        <v>4</v>
      </c>
      <c r="D16" s="120" t="s">
        <v>25</v>
      </c>
      <c r="E16" s="120" t="s">
        <v>5</v>
      </c>
      <c r="F16" s="13" t="s">
        <v>6</v>
      </c>
      <c r="G16" s="117" t="s">
        <v>6</v>
      </c>
      <c r="H16" s="117"/>
      <c r="I16" s="115" t="s">
        <v>7</v>
      </c>
      <c r="J16" s="115" t="s">
        <v>20</v>
      </c>
    </row>
    <row r="17" spans="1:12" ht="13.5" customHeight="1" thickBot="1" x14ac:dyDescent="0.25">
      <c r="A17" s="119"/>
      <c r="B17" s="116"/>
      <c r="C17" s="121"/>
      <c r="D17" s="121"/>
      <c r="E17" s="121"/>
      <c r="F17" s="14" t="s">
        <v>8</v>
      </c>
      <c r="G17" s="15" t="s">
        <v>9</v>
      </c>
      <c r="H17" s="15" t="s">
        <v>10</v>
      </c>
      <c r="I17" s="116"/>
      <c r="J17" s="116"/>
    </row>
    <row r="18" spans="1:12" s="56" customFormat="1" ht="13.5" customHeight="1" x14ac:dyDescent="0.2">
      <c r="A18" s="57">
        <v>1</v>
      </c>
      <c r="B18" s="58" t="s">
        <v>70</v>
      </c>
      <c r="C18" s="71" t="s">
        <v>40</v>
      </c>
      <c r="D18" s="110">
        <v>43682</v>
      </c>
      <c r="E18" s="110">
        <v>44046</v>
      </c>
      <c r="F18" s="59">
        <v>529917808</v>
      </c>
      <c r="G18" s="59">
        <v>529917808</v>
      </c>
      <c r="H18" s="60"/>
      <c r="I18" s="57" t="s">
        <v>77</v>
      </c>
      <c r="J18" s="57" t="s">
        <v>39</v>
      </c>
    </row>
    <row r="19" spans="1:12" s="56" customFormat="1" ht="13.5" customHeight="1" x14ac:dyDescent="0.2">
      <c r="A19" s="57">
        <v>2</v>
      </c>
      <c r="B19" s="58" t="s">
        <v>70</v>
      </c>
      <c r="C19" s="71" t="s">
        <v>40</v>
      </c>
      <c r="D19" s="110">
        <v>43720</v>
      </c>
      <c r="E19" s="110">
        <v>44081</v>
      </c>
      <c r="F19" s="59">
        <v>519561644</v>
      </c>
      <c r="G19" s="59">
        <v>519561644</v>
      </c>
      <c r="H19" s="60"/>
      <c r="I19" s="57" t="s">
        <v>77</v>
      </c>
      <c r="J19" s="57" t="s">
        <v>39</v>
      </c>
    </row>
    <row r="20" spans="1:12" s="56" customFormat="1" ht="13.5" customHeight="1" x14ac:dyDescent="0.2">
      <c r="A20" s="57">
        <v>3</v>
      </c>
      <c r="B20" s="58" t="s">
        <v>70</v>
      </c>
      <c r="C20" s="71" t="s">
        <v>40</v>
      </c>
      <c r="D20" s="110">
        <v>43920</v>
      </c>
      <c r="E20" s="110" t="s">
        <v>78</v>
      </c>
      <c r="F20" s="59">
        <v>2111506849</v>
      </c>
      <c r="G20" s="59">
        <v>2111506849</v>
      </c>
      <c r="H20" s="60"/>
      <c r="I20" s="57" t="s">
        <v>77</v>
      </c>
      <c r="J20" s="57" t="s">
        <v>39</v>
      </c>
    </row>
    <row r="21" spans="1:12" s="56" customFormat="1" ht="13.5" customHeight="1" x14ac:dyDescent="0.2">
      <c r="A21" s="57">
        <v>4</v>
      </c>
      <c r="B21" s="58" t="s">
        <v>33</v>
      </c>
      <c r="C21" s="71" t="s">
        <v>40</v>
      </c>
      <c r="D21" s="110">
        <v>43999</v>
      </c>
      <c r="E21" s="110">
        <v>44539</v>
      </c>
      <c r="F21" s="59">
        <v>2797088014</v>
      </c>
      <c r="G21" s="59">
        <v>2797088014</v>
      </c>
      <c r="H21" s="60"/>
      <c r="I21" s="57" t="s">
        <v>34</v>
      </c>
      <c r="J21" s="57" t="s">
        <v>39</v>
      </c>
    </row>
    <row r="22" spans="1:12" s="56" customFormat="1" ht="13.5" customHeight="1" x14ac:dyDescent="0.2">
      <c r="A22" s="57">
        <v>5</v>
      </c>
      <c r="B22" s="58" t="s">
        <v>79</v>
      </c>
      <c r="C22" s="71" t="s">
        <v>40</v>
      </c>
      <c r="D22" s="110">
        <v>43678</v>
      </c>
      <c r="E22" s="110">
        <v>44044</v>
      </c>
      <c r="F22" s="59">
        <v>914289041</v>
      </c>
      <c r="G22" s="59">
        <v>914289041</v>
      </c>
      <c r="H22" s="60"/>
      <c r="I22" s="57" t="s">
        <v>77</v>
      </c>
      <c r="J22" s="57" t="s">
        <v>39</v>
      </c>
    </row>
    <row r="23" spans="1:12" s="56" customFormat="1" ht="13.5" customHeight="1" x14ac:dyDescent="0.2">
      <c r="A23" s="57">
        <v>6</v>
      </c>
      <c r="B23" s="58" t="s">
        <v>69</v>
      </c>
      <c r="C23" s="71" t="s">
        <v>40</v>
      </c>
      <c r="D23" s="110">
        <v>43676</v>
      </c>
      <c r="E23" s="110">
        <v>44040</v>
      </c>
      <c r="F23" s="59">
        <v>514794521</v>
      </c>
      <c r="G23" s="59">
        <v>514794521</v>
      </c>
      <c r="H23" s="60"/>
      <c r="I23" s="57" t="s">
        <v>77</v>
      </c>
      <c r="J23" s="57" t="s">
        <v>39</v>
      </c>
    </row>
    <row r="24" spans="1:12" s="56" customFormat="1" ht="13.5" customHeight="1" x14ac:dyDescent="0.2">
      <c r="A24" s="57">
        <v>7</v>
      </c>
      <c r="B24" s="58" t="s">
        <v>69</v>
      </c>
      <c r="C24" s="71" t="s">
        <v>40</v>
      </c>
      <c r="D24" s="110">
        <v>43913</v>
      </c>
      <c r="E24" s="110">
        <v>44278</v>
      </c>
      <c r="F24" s="59">
        <v>1054698631</v>
      </c>
      <c r="G24" s="59">
        <v>1054698631</v>
      </c>
      <c r="H24" s="60"/>
      <c r="I24" s="57" t="s">
        <v>77</v>
      </c>
      <c r="J24" s="57" t="s">
        <v>39</v>
      </c>
    </row>
    <row r="25" spans="1:12" s="56" customFormat="1" ht="13.5" customHeight="1" x14ac:dyDescent="0.2">
      <c r="A25" s="57">
        <v>8</v>
      </c>
      <c r="B25" s="58" t="s">
        <v>30</v>
      </c>
      <c r="C25" s="71" t="s">
        <v>40</v>
      </c>
      <c r="D25" s="110">
        <v>44101</v>
      </c>
      <c r="E25" s="110">
        <v>44105</v>
      </c>
      <c r="F25" s="59">
        <v>508015374</v>
      </c>
      <c r="G25" s="59">
        <v>508015374</v>
      </c>
      <c r="H25" s="60"/>
      <c r="I25" s="57" t="s">
        <v>34</v>
      </c>
      <c r="J25" s="68" t="s">
        <v>39</v>
      </c>
      <c r="L25" s="69"/>
    </row>
    <row r="26" spans="1:12" s="56" customFormat="1" ht="13.5" customHeight="1" x14ac:dyDescent="0.2">
      <c r="A26" s="57">
        <v>9</v>
      </c>
      <c r="B26" s="58" t="s">
        <v>32</v>
      </c>
      <c r="C26" s="71" t="s">
        <v>40</v>
      </c>
      <c r="D26" s="110">
        <v>43826</v>
      </c>
      <c r="E26" s="110">
        <v>44197</v>
      </c>
      <c r="F26" s="59">
        <v>1022406018</v>
      </c>
      <c r="G26" s="59">
        <v>1022406018</v>
      </c>
      <c r="H26" s="60"/>
      <c r="I26" s="57" t="s">
        <v>34</v>
      </c>
      <c r="J26" s="68" t="s">
        <v>39</v>
      </c>
    </row>
    <row r="27" spans="1:12" s="56" customFormat="1" ht="13.5" customHeight="1" x14ac:dyDescent="0.2">
      <c r="A27" s="57">
        <v>10</v>
      </c>
      <c r="B27" s="58" t="s">
        <v>31</v>
      </c>
      <c r="C27" s="71" t="s">
        <v>40</v>
      </c>
      <c r="D27" s="110">
        <v>44007</v>
      </c>
      <c r="E27" s="110">
        <v>44187</v>
      </c>
      <c r="F27" s="59">
        <v>2064109592</v>
      </c>
      <c r="G27" s="59">
        <v>2064109592</v>
      </c>
      <c r="H27" s="60"/>
      <c r="I27" s="57" t="s">
        <v>34</v>
      </c>
      <c r="J27" s="57" t="s">
        <v>39</v>
      </c>
    </row>
    <row r="28" spans="1:12" s="56" customFormat="1" ht="13.5" customHeight="1" x14ac:dyDescent="0.2">
      <c r="A28" s="57">
        <v>11</v>
      </c>
      <c r="B28" s="58" t="s">
        <v>31</v>
      </c>
      <c r="C28" s="71" t="s">
        <v>40</v>
      </c>
      <c r="D28" s="110">
        <v>43914</v>
      </c>
      <c r="E28" s="110">
        <v>44095</v>
      </c>
      <c r="F28" s="59">
        <v>1018493152</v>
      </c>
      <c r="G28" s="59">
        <v>1018493152</v>
      </c>
      <c r="H28" s="60"/>
      <c r="I28" s="57" t="s">
        <v>35</v>
      </c>
      <c r="J28" s="57" t="s">
        <v>39</v>
      </c>
    </row>
    <row r="29" spans="1:12" s="56" customFormat="1" ht="13.5" customHeight="1" x14ac:dyDescent="0.2">
      <c r="A29" s="57">
        <v>12</v>
      </c>
      <c r="B29" s="58" t="s">
        <v>63</v>
      </c>
      <c r="C29" s="71" t="s">
        <v>40</v>
      </c>
      <c r="D29" s="110">
        <v>43833</v>
      </c>
      <c r="E29" s="110">
        <v>44200</v>
      </c>
      <c r="F29" s="59">
        <v>1876968254</v>
      </c>
      <c r="G29" s="59">
        <v>1876968254</v>
      </c>
      <c r="I29" s="57" t="s">
        <v>34</v>
      </c>
      <c r="J29" s="57" t="s">
        <v>39</v>
      </c>
    </row>
    <row r="30" spans="1:12" s="56" customFormat="1" ht="13.5" customHeight="1" x14ac:dyDescent="0.2">
      <c r="A30" s="57">
        <v>13</v>
      </c>
      <c r="B30" s="58" t="s">
        <v>64</v>
      </c>
      <c r="C30" s="71" t="s">
        <v>40</v>
      </c>
      <c r="D30" s="110">
        <v>43861</v>
      </c>
      <c r="E30" s="110">
        <v>44200</v>
      </c>
      <c r="F30" s="59">
        <v>633704521</v>
      </c>
      <c r="G30" s="59">
        <v>633704521</v>
      </c>
      <c r="H30" s="60"/>
      <c r="I30" s="57" t="s">
        <v>34</v>
      </c>
      <c r="J30" s="57" t="s">
        <v>39</v>
      </c>
    </row>
    <row r="31" spans="1:12" s="56" customFormat="1" ht="13.5" customHeight="1" x14ac:dyDescent="0.2">
      <c r="A31" s="57">
        <v>14</v>
      </c>
      <c r="B31" s="58" t="s">
        <v>64</v>
      </c>
      <c r="C31" s="71" t="s">
        <v>40</v>
      </c>
      <c r="D31" s="110">
        <v>44012</v>
      </c>
      <c r="E31" s="110">
        <v>44377</v>
      </c>
      <c r="F31" s="59">
        <v>2389966535</v>
      </c>
      <c r="G31" s="59">
        <v>2389966535</v>
      </c>
      <c r="H31" s="60"/>
      <c r="I31" s="57" t="s">
        <v>34</v>
      </c>
      <c r="J31" s="57" t="s">
        <v>39</v>
      </c>
    </row>
    <row r="32" spans="1:12" s="56" customFormat="1" ht="13.5" customHeight="1" x14ac:dyDescent="0.2">
      <c r="A32" s="57">
        <v>15</v>
      </c>
      <c r="B32" s="58" t="s">
        <v>65</v>
      </c>
      <c r="C32" s="71" t="s">
        <v>40</v>
      </c>
      <c r="D32" s="110">
        <v>43885</v>
      </c>
      <c r="E32" s="110" t="s">
        <v>66</v>
      </c>
      <c r="F32" s="59">
        <v>1072328768</v>
      </c>
      <c r="G32" s="59">
        <v>1072328768</v>
      </c>
      <c r="H32" s="60"/>
      <c r="I32" s="57" t="s">
        <v>34</v>
      </c>
      <c r="J32" s="57" t="s">
        <v>39</v>
      </c>
    </row>
    <row r="33" spans="1:10" s="56" customFormat="1" ht="13.5" customHeight="1" x14ac:dyDescent="0.2">
      <c r="A33" s="57">
        <v>16</v>
      </c>
      <c r="B33" s="58" t="s">
        <v>67</v>
      </c>
      <c r="C33" s="71" t="s">
        <v>40</v>
      </c>
      <c r="D33" s="110">
        <v>43894</v>
      </c>
      <c r="E33" s="110">
        <v>44254</v>
      </c>
      <c r="F33" s="59">
        <v>1051383182</v>
      </c>
      <c r="G33" s="59">
        <v>1051383182</v>
      </c>
      <c r="H33" s="60"/>
      <c r="I33" s="57" t="s">
        <v>77</v>
      </c>
      <c r="J33" s="57" t="s">
        <v>39</v>
      </c>
    </row>
    <row r="34" spans="1:10" s="56" customFormat="1" ht="13.5" customHeight="1" x14ac:dyDescent="0.2">
      <c r="A34" s="57">
        <v>17</v>
      </c>
      <c r="B34" s="58" t="s">
        <v>67</v>
      </c>
      <c r="C34" s="71" t="s">
        <v>40</v>
      </c>
      <c r="D34" s="110">
        <v>43900</v>
      </c>
      <c r="E34" s="110" t="s">
        <v>68</v>
      </c>
      <c r="F34" s="59">
        <v>1051383182</v>
      </c>
      <c r="G34" s="59">
        <v>1051383182</v>
      </c>
      <c r="H34" s="69"/>
      <c r="I34" s="57" t="s">
        <v>77</v>
      </c>
      <c r="J34" s="57" t="s">
        <v>39</v>
      </c>
    </row>
    <row r="35" spans="1:10" s="56" customFormat="1" ht="13.5" customHeight="1" x14ac:dyDescent="0.2">
      <c r="A35" s="57">
        <v>18</v>
      </c>
      <c r="B35" s="58" t="s">
        <v>111</v>
      </c>
      <c r="C35" s="71" t="s">
        <v>40</v>
      </c>
      <c r="D35" s="110">
        <v>43999</v>
      </c>
      <c r="E35" s="110">
        <v>44364</v>
      </c>
      <c r="F35" s="59">
        <v>1105168605</v>
      </c>
      <c r="G35" s="59">
        <v>1105168605</v>
      </c>
      <c r="H35" s="69"/>
      <c r="I35" s="57" t="s">
        <v>77</v>
      </c>
      <c r="J35" s="57" t="s">
        <v>39</v>
      </c>
    </row>
    <row r="36" spans="1:10" s="56" customFormat="1" ht="13.5" customHeight="1" x14ac:dyDescent="0.2">
      <c r="A36" s="57">
        <v>19</v>
      </c>
      <c r="B36" s="58" t="s">
        <v>109</v>
      </c>
      <c r="C36" s="71" t="s">
        <v>40</v>
      </c>
      <c r="D36" s="110">
        <v>44007</v>
      </c>
      <c r="E36" s="110">
        <v>44217</v>
      </c>
      <c r="F36" s="59">
        <v>1051780822</v>
      </c>
      <c r="G36" s="59">
        <v>1051780822</v>
      </c>
      <c r="H36" s="69"/>
      <c r="I36" s="57" t="s">
        <v>77</v>
      </c>
      <c r="J36" s="57" t="s">
        <v>39</v>
      </c>
    </row>
    <row r="37" spans="1:10" s="56" customFormat="1" ht="13.5" customHeight="1" x14ac:dyDescent="0.2">
      <c r="A37" s="57">
        <v>20</v>
      </c>
      <c r="B37" s="2" t="s">
        <v>71</v>
      </c>
      <c r="C37" s="16" t="s">
        <v>56</v>
      </c>
      <c r="D37" s="54">
        <v>43733</v>
      </c>
      <c r="E37" s="32">
        <v>44830</v>
      </c>
      <c r="F37" s="59">
        <v>1172136988</v>
      </c>
      <c r="G37" s="59">
        <v>97232877</v>
      </c>
      <c r="H37" s="60"/>
      <c r="I37" s="57" t="s">
        <v>49</v>
      </c>
      <c r="J37" s="68" t="s">
        <v>39</v>
      </c>
    </row>
    <row r="38" spans="1:10" s="56" customFormat="1" ht="13.5" customHeight="1" x14ac:dyDescent="0.2">
      <c r="A38" s="57">
        <v>21</v>
      </c>
      <c r="B38" s="2" t="s">
        <v>72</v>
      </c>
      <c r="C38" s="16" t="s">
        <v>56</v>
      </c>
      <c r="D38" s="54">
        <v>43733</v>
      </c>
      <c r="E38" s="32">
        <v>45007</v>
      </c>
      <c r="F38" s="59">
        <v>1382202738</v>
      </c>
      <c r="G38" s="59">
        <v>98728767</v>
      </c>
      <c r="H38" s="60"/>
      <c r="I38" s="57" t="s">
        <v>49</v>
      </c>
      <c r="J38" s="68" t="s">
        <v>39</v>
      </c>
    </row>
    <row r="39" spans="1:10" s="56" customFormat="1" ht="13.5" customHeight="1" x14ac:dyDescent="0.2">
      <c r="A39" s="57">
        <v>22</v>
      </c>
      <c r="B39" s="2" t="s">
        <v>73</v>
      </c>
      <c r="C39" s="16" t="s">
        <v>56</v>
      </c>
      <c r="D39" s="54">
        <v>43733</v>
      </c>
      <c r="E39" s="32">
        <v>45098</v>
      </c>
      <c r="F39" s="59">
        <v>1497760274</v>
      </c>
      <c r="G39" s="59">
        <v>99850685</v>
      </c>
      <c r="H39" s="60"/>
      <c r="I39" s="57" t="s">
        <v>49</v>
      </c>
      <c r="J39" s="68" t="s">
        <v>39</v>
      </c>
    </row>
    <row r="40" spans="1:10" s="56" customFormat="1" ht="13.5" customHeight="1" x14ac:dyDescent="0.2">
      <c r="A40" s="57">
        <v>23</v>
      </c>
      <c r="B40" s="2" t="s">
        <v>74</v>
      </c>
      <c r="C40" s="16" t="s">
        <v>56</v>
      </c>
      <c r="D40" s="54">
        <v>43733</v>
      </c>
      <c r="E40" s="32">
        <v>45189</v>
      </c>
      <c r="F40" s="59">
        <v>1615561648</v>
      </c>
      <c r="G40" s="59">
        <v>100972603</v>
      </c>
      <c r="H40" s="60"/>
      <c r="I40" s="57" t="s">
        <v>49</v>
      </c>
      <c r="J40" s="68" t="s">
        <v>39</v>
      </c>
    </row>
    <row r="41" spans="1:10" s="56" customFormat="1" ht="13.5" customHeight="1" x14ac:dyDescent="0.2">
      <c r="A41" s="57">
        <v>24</v>
      </c>
      <c r="B41" s="2" t="s">
        <v>75</v>
      </c>
      <c r="C41" s="16" t="s">
        <v>56</v>
      </c>
      <c r="D41" s="54">
        <v>43733</v>
      </c>
      <c r="E41" s="32">
        <v>45371</v>
      </c>
      <c r="F41" s="55">
        <v>1851164388</v>
      </c>
      <c r="G41" s="59">
        <v>102842466</v>
      </c>
      <c r="H41" s="60"/>
      <c r="I41" s="57" t="s">
        <v>49</v>
      </c>
      <c r="J41" s="68" t="s">
        <v>39</v>
      </c>
    </row>
    <row r="42" spans="1:10" s="56" customFormat="1" ht="12" customHeight="1" x14ac:dyDescent="0.2">
      <c r="A42" s="57">
        <v>25</v>
      </c>
      <c r="B42" s="58" t="s">
        <v>114</v>
      </c>
      <c r="C42" s="79" t="s">
        <v>55</v>
      </c>
      <c r="D42" s="54">
        <v>43924</v>
      </c>
      <c r="E42" s="54">
        <v>45019</v>
      </c>
      <c r="F42" s="55">
        <v>367500000</v>
      </c>
      <c r="G42" s="59">
        <v>121493150</v>
      </c>
      <c r="H42" s="60"/>
      <c r="I42" s="57" t="s">
        <v>49</v>
      </c>
      <c r="J42" s="68" t="s">
        <v>39</v>
      </c>
    </row>
    <row r="43" spans="1:10" s="56" customFormat="1" ht="12" customHeight="1" x14ac:dyDescent="0.2">
      <c r="A43" s="57">
        <v>26</v>
      </c>
      <c r="B43" s="58" t="s">
        <v>115</v>
      </c>
      <c r="C43" s="79" t="s">
        <v>55</v>
      </c>
      <c r="D43" s="54">
        <v>43925</v>
      </c>
      <c r="E43" s="54">
        <v>45201</v>
      </c>
      <c r="F43" s="55">
        <v>437328772</v>
      </c>
      <c r="G43" s="59">
        <v>123972604</v>
      </c>
      <c r="H43" s="60"/>
      <c r="I43" s="57" t="s">
        <v>49</v>
      </c>
      <c r="J43" s="68" t="s">
        <v>39</v>
      </c>
    </row>
    <row r="44" spans="1:10" s="56" customFormat="1" ht="12" customHeight="1" x14ac:dyDescent="0.2">
      <c r="A44" s="57">
        <v>27</v>
      </c>
      <c r="B44" s="58" t="s">
        <v>116</v>
      </c>
      <c r="C44" s="79" t="s">
        <v>55</v>
      </c>
      <c r="D44" s="54">
        <v>43926</v>
      </c>
      <c r="E44" s="54">
        <v>45384</v>
      </c>
      <c r="F44" s="55">
        <v>765000001</v>
      </c>
      <c r="G44" s="59">
        <v>189678082</v>
      </c>
      <c r="H44" s="60"/>
      <c r="I44" s="57" t="s">
        <v>49</v>
      </c>
      <c r="J44" s="68" t="s">
        <v>39</v>
      </c>
    </row>
    <row r="45" spans="1:10" s="56" customFormat="1" ht="12" customHeight="1" x14ac:dyDescent="0.2">
      <c r="A45" s="57">
        <v>28</v>
      </c>
      <c r="B45" s="58" t="s">
        <v>117</v>
      </c>
      <c r="C45" s="79" t="s">
        <v>55</v>
      </c>
      <c r="D45" s="54">
        <v>43927</v>
      </c>
      <c r="E45" s="54">
        <v>45566</v>
      </c>
      <c r="F45" s="55">
        <v>877232872</v>
      </c>
      <c r="G45" s="59">
        <v>193397260</v>
      </c>
      <c r="H45" s="60"/>
      <c r="I45" s="57" t="s">
        <v>49</v>
      </c>
      <c r="J45" s="68" t="s">
        <v>39</v>
      </c>
    </row>
    <row r="46" spans="1:10" s="56" customFormat="1" ht="12" customHeight="1" x14ac:dyDescent="0.2">
      <c r="A46" s="57">
        <v>29</v>
      </c>
      <c r="B46" s="58" t="s">
        <v>118</v>
      </c>
      <c r="C46" s="79" t="s">
        <v>55</v>
      </c>
      <c r="D46" s="54">
        <v>43928</v>
      </c>
      <c r="E46" s="54">
        <v>45747</v>
      </c>
      <c r="F46" s="55">
        <v>1985321923</v>
      </c>
      <c r="G46" s="59">
        <v>394232878</v>
      </c>
      <c r="H46" s="60"/>
      <c r="I46" s="57" t="s">
        <v>49</v>
      </c>
      <c r="J46" s="68" t="s">
        <v>39</v>
      </c>
    </row>
    <row r="47" spans="1:10" s="56" customFormat="1" ht="12" customHeight="1" x14ac:dyDescent="0.2">
      <c r="A47" s="57">
        <v>30</v>
      </c>
      <c r="B47" s="58" t="s">
        <v>119</v>
      </c>
      <c r="C47" s="79" t="s">
        <v>55</v>
      </c>
      <c r="D47" s="54">
        <v>43979</v>
      </c>
      <c r="E47" s="54">
        <v>45498</v>
      </c>
      <c r="F47" s="55">
        <v>2080821914</v>
      </c>
      <c r="G47" s="59">
        <v>498630136</v>
      </c>
      <c r="H47" s="60"/>
      <c r="I47" s="57" t="s">
        <v>49</v>
      </c>
      <c r="J47" s="68" t="s">
        <v>39</v>
      </c>
    </row>
    <row r="48" spans="1:10" s="56" customFormat="1" ht="12" customHeight="1" thickBot="1" x14ac:dyDescent="0.25">
      <c r="A48" s="57">
        <v>31</v>
      </c>
      <c r="B48" s="58" t="s">
        <v>120</v>
      </c>
      <c r="C48" s="79" t="s">
        <v>55</v>
      </c>
      <c r="D48" s="54">
        <v>43979</v>
      </c>
      <c r="E48" s="54">
        <v>45799</v>
      </c>
      <c r="F48" s="55">
        <v>1944657540</v>
      </c>
      <c r="G48" s="59">
        <v>388931508</v>
      </c>
      <c r="H48" s="60"/>
      <c r="I48" s="57" t="s">
        <v>49</v>
      </c>
      <c r="J48" s="68" t="s">
        <v>39</v>
      </c>
    </row>
    <row r="49" spans="1:22" ht="13.5" customHeight="1" thickBot="1" x14ac:dyDescent="0.25">
      <c r="E49" s="67" t="s">
        <v>19</v>
      </c>
      <c r="F49" s="27">
        <f>SUM(F18:F48)</f>
        <v>39264253571</v>
      </c>
      <c r="G49" s="27">
        <f>SUM(G18:G48)</f>
        <v>25697527529</v>
      </c>
      <c r="H49" s="27">
        <f t="shared" ref="H49" si="0">SUM(H18:H48)</f>
        <v>0</v>
      </c>
    </row>
    <row r="50" spans="1:22" customFormat="1" ht="13.5" customHeight="1" thickTop="1" x14ac:dyDescent="0.2">
      <c r="A50" s="6"/>
      <c r="B50" s="10"/>
      <c r="C50" s="77"/>
      <c r="D50" s="77"/>
      <c r="E50" s="46"/>
      <c r="F50" s="3"/>
      <c r="G50" s="3"/>
      <c r="H50" s="3"/>
      <c r="I50" s="46"/>
      <c r="J50" s="46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3.5" customHeight="1" x14ac:dyDescent="0.2">
      <c r="F51" s="18"/>
    </row>
    <row r="52" spans="1:22" ht="13.5" customHeight="1" x14ac:dyDescent="0.25">
      <c r="A52" s="12" t="s">
        <v>18</v>
      </c>
      <c r="F52" s="18"/>
      <c r="G52" s="35"/>
    </row>
    <row r="53" spans="1:22" ht="13.5" customHeight="1" x14ac:dyDescent="0.2">
      <c r="F53" s="18"/>
    </row>
    <row r="54" spans="1:22" ht="13.5" customHeight="1" x14ac:dyDescent="0.2">
      <c r="A54" s="118" t="s">
        <v>2</v>
      </c>
      <c r="B54" s="115" t="s">
        <v>3</v>
      </c>
      <c r="C54" s="120" t="s">
        <v>4</v>
      </c>
      <c r="D54" s="120" t="s">
        <v>25</v>
      </c>
      <c r="E54" s="120" t="s">
        <v>5</v>
      </c>
      <c r="F54" s="13" t="s">
        <v>6</v>
      </c>
      <c r="G54" s="117" t="s">
        <v>6</v>
      </c>
      <c r="H54" s="117"/>
      <c r="I54" s="115" t="s">
        <v>7</v>
      </c>
      <c r="J54" s="115" t="s">
        <v>20</v>
      </c>
    </row>
    <row r="55" spans="1:22" ht="13.5" customHeight="1" thickBot="1" x14ac:dyDescent="0.25">
      <c r="A55" s="119"/>
      <c r="B55" s="116"/>
      <c r="C55" s="121"/>
      <c r="D55" s="121"/>
      <c r="E55" s="121"/>
      <c r="F55" s="14" t="s">
        <v>8</v>
      </c>
      <c r="G55" s="15" t="s">
        <v>9</v>
      </c>
      <c r="H55" s="15" t="s">
        <v>10</v>
      </c>
      <c r="I55" s="116"/>
      <c r="J55" s="116"/>
    </row>
    <row r="56" spans="1:22" ht="13.5" customHeight="1" x14ac:dyDescent="0.2">
      <c r="B56" s="2"/>
      <c r="F56" s="2"/>
    </row>
    <row r="57" spans="1:22" ht="13.5" customHeight="1" x14ac:dyDescent="0.2">
      <c r="A57" s="16">
        <v>1</v>
      </c>
      <c r="B57" s="2" t="s">
        <v>71</v>
      </c>
      <c r="C57" s="16" t="s">
        <v>56</v>
      </c>
      <c r="D57" s="54">
        <v>43733</v>
      </c>
      <c r="E57" s="32">
        <v>44830</v>
      </c>
      <c r="F57" s="55">
        <v>3000000000</v>
      </c>
      <c r="G57" s="55">
        <v>3000000000</v>
      </c>
      <c r="I57" s="16" t="s">
        <v>49</v>
      </c>
      <c r="J57" s="68" t="s">
        <v>39</v>
      </c>
    </row>
    <row r="58" spans="1:22" ht="13.5" customHeight="1" x14ac:dyDescent="0.2">
      <c r="A58" s="16">
        <v>2</v>
      </c>
      <c r="B58" s="2" t="s">
        <v>72</v>
      </c>
      <c r="C58" s="16" t="s">
        <v>56</v>
      </c>
      <c r="D58" s="54">
        <v>43733</v>
      </c>
      <c r="E58" s="32">
        <v>45007</v>
      </c>
      <c r="F58" s="55">
        <v>3000000000</v>
      </c>
      <c r="G58" s="55">
        <v>3000000000</v>
      </c>
      <c r="I58" s="16" t="s">
        <v>49</v>
      </c>
      <c r="J58" s="68" t="s">
        <v>39</v>
      </c>
    </row>
    <row r="59" spans="1:22" ht="13.5" customHeight="1" x14ac:dyDescent="0.2">
      <c r="A59" s="16">
        <v>3</v>
      </c>
      <c r="B59" s="2" t="s">
        <v>73</v>
      </c>
      <c r="C59" s="16" t="s">
        <v>56</v>
      </c>
      <c r="D59" s="54">
        <v>43733</v>
      </c>
      <c r="E59" s="32">
        <v>45098</v>
      </c>
      <c r="F59" s="55">
        <v>3000000000</v>
      </c>
      <c r="G59" s="55">
        <v>3000000000</v>
      </c>
      <c r="I59" s="16" t="s">
        <v>49</v>
      </c>
      <c r="J59" s="68" t="s">
        <v>39</v>
      </c>
    </row>
    <row r="60" spans="1:22" ht="13.5" customHeight="1" x14ac:dyDescent="0.2">
      <c r="A60" s="16">
        <v>4</v>
      </c>
      <c r="B60" s="2" t="s">
        <v>74</v>
      </c>
      <c r="C60" s="16" t="s">
        <v>56</v>
      </c>
      <c r="D60" s="54">
        <v>43733</v>
      </c>
      <c r="E60" s="32">
        <v>45189</v>
      </c>
      <c r="F60" s="55">
        <v>3000000000</v>
      </c>
      <c r="G60" s="55">
        <v>3000000000</v>
      </c>
      <c r="I60" s="16" t="s">
        <v>49</v>
      </c>
      <c r="J60" s="68" t="s">
        <v>39</v>
      </c>
    </row>
    <row r="61" spans="1:22" ht="13.5" customHeight="1" x14ac:dyDescent="0.2">
      <c r="A61" s="16">
        <v>5</v>
      </c>
      <c r="B61" s="2" t="s">
        <v>75</v>
      </c>
      <c r="C61" s="16" t="s">
        <v>56</v>
      </c>
      <c r="D61" s="54">
        <v>43733</v>
      </c>
      <c r="E61" s="32">
        <v>45371</v>
      </c>
      <c r="F61" s="55">
        <v>3000000000</v>
      </c>
      <c r="G61" s="55">
        <v>3000000000</v>
      </c>
      <c r="I61" s="16" t="s">
        <v>49</v>
      </c>
      <c r="J61" s="68" t="s">
        <v>39</v>
      </c>
    </row>
    <row r="62" spans="1:22" ht="13.5" customHeight="1" x14ac:dyDescent="0.2">
      <c r="A62" s="16">
        <v>6</v>
      </c>
      <c r="B62" s="2" t="s">
        <v>121</v>
      </c>
      <c r="C62" s="16" t="s">
        <v>56</v>
      </c>
      <c r="D62" s="54">
        <v>43924</v>
      </c>
      <c r="E62" s="54">
        <v>45019</v>
      </c>
      <c r="F62" s="55">
        <v>1000000000</v>
      </c>
      <c r="G62" s="55">
        <v>1000000000</v>
      </c>
      <c r="I62" s="16" t="s">
        <v>49</v>
      </c>
      <c r="J62" s="68" t="s">
        <v>39</v>
      </c>
    </row>
    <row r="63" spans="1:22" ht="13.5" customHeight="1" x14ac:dyDescent="0.2">
      <c r="A63" s="16">
        <v>7</v>
      </c>
      <c r="B63" s="2" t="s">
        <v>122</v>
      </c>
      <c r="C63" s="16" t="s">
        <v>56</v>
      </c>
      <c r="D63" s="54">
        <v>43925</v>
      </c>
      <c r="E63" s="54">
        <v>45201</v>
      </c>
      <c r="F63" s="55">
        <v>1000000000</v>
      </c>
      <c r="G63" s="55">
        <v>1000000000</v>
      </c>
      <c r="I63" s="16" t="s">
        <v>49</v>
      </c>
      <c r="J63" s="68" t="s">
        <v>39</v>
      </c>
    </row>
    <row r="64" spans="1:22" ht="13.5" customHeight="1" x14ac:dyDescent="0.2">
      <c r="A64" s="16">
        <v>8</v>
      </c>
      <c r="B64" s="2" t="s">
        <v>123</v>
      </c>
      <c r="C64" s="16" t="s">
        <v>56</v>
      </c>
      <c r="D64" s="54">
        <v>43926</v>
      </c>
      <c r="E64" s="54">
        <v>45384</v>
      </c>
      <c r="F64" s="55">
        <v>1500000000</v>
      </c>
      <c r="G64" s="55">
        <v>1500000000</v>
      </c>
      <c r="I64" s="16" t="s">
        <v>49</v>
      </c>
      <c r="J64" s="68" t="s">
        <v>39</v>
      </c>
    </row>
    <row r="65" spans="1:10" ht="13.5" customHeight="1" x14ac:dyDescent="0.2">
      <c r="A65" s="16">
        <v>9</v>
      </c>
      <c r="B65" s="2" t="s">
        <v>124</v>
      </c>
      <c r="C65" s="16" t="s">
        <v>56</v>
      </c>
      <c r="D65" s="54">
        <v>43927</v>
      </c>
      <c r="E65" s="54">
        <v>45566</v>
      </c>
      <c r="F65" s="55">
        <v>1500000000</v>
      </c>
      <c r="G65" s="55">
        <v>1500000000</v>
      </c>
      <c r="I65" s="16" t="s">
        <v>49</v>
      </c>
      <c r="J65" s="68" t="s">
        <v>39</v>
      </c>
    </row>
    <row r="66" spans="1:10" ht="13.5" customHeight="1" x14ac:dyDescent="0.2">
      <c r="A66" s="16">
        <v>10</v>
      </c>
      <c r="B66" s="2" t="s">
        <v>125</v>
      </c>
      <c r="C66" s="16" t="s">
        <v>56</v>
      </c>
      <c r="D66" s="54">
        <v>43928</v>
      </c>
      <c r="E66" s="54">
        <v>45747</v>
      </c>
      <c r="F66" s="94">
        <v>3000000000</v>
      </c>
      <c r="G66" s="55">
        <v>3000000000</v>
      </c>
      <c r="I66" s="16" t="s">
        <v>49</v>
      </c>
      <c r="J66" s="68" t="s">
        <v>39</v>
      </c>
    </row>
    <row r="67" spans="1:10" ht="13.5" customHeight="1" x14ac:dyDescent="0.2">
      <c r="A67" s="16">
        <v>11</v>
      </c>
      <c r="B67" s="2" t="s">
        <v>126</v>
      </c>
      <c r="C67" s="16" t="s">
        <v>56</v>
      </c>
      <c r="D67" s="54">
        <v>43979</v>
      </c>
      <c r="E67" s="54">
        <v>45498</v>
      </c>
      <c r="F67" s="94">
        <v>4000000000</v>
      </c>
      <c r="G67" s="55">
        <v>4000000000</v>
      </c>
      <c r="I67" s="16" t="s">
        <v>49</v>
      </c>
      <c r="J67" s="68" t="s">
        <v>39</v>
      </c>
    </row>
    <row r="68" spans="1:10" ht="13.5" customHeight="1" x14ac:dyDescent="0.2">
      <c r="A68" s="16">
        <v>12</v>
      </c>
      <c r="B68" s="2" t="s">
        <v>127</v>
      </c>
      <c r="C68" s="16" t="s">
        <v>56</v>
      </c>
      <c r="D68" s="54">
        <v>43979</v>
      </c>
      <c r="E68" s="54">
        <v>45799</v>
      </c>
      <c r="F68" s="94">
        <v>3000000000</v>
      </c>
      <c r="G68" s="55">
        <v>3000000000</v>
      </c>
      <c r="I68" s="16" t="s">
        <v>49</v>
      </c>
      <c r="J68" s="68" t="s">
        <v>39</v>
      </c>
    </row>
    <row r="69" spans="1:10" ht="13.5" customHeight="1" x14ac:dyDescent="0.2">
      <c r="A69" s="16">
        <v>13</v>
      </c>
      <c r="B69" s="58" t="s">
        <v>51</v>
      </c>
      <c r="C69" s="79" t="s">
        <v>55</v>
      </c>
      <c r="D69" s="54">
        <v>43733</v>
      </c>
      <c r="E69" s="32">
        <v>44830</v>
      </c>
      <c r="F69" s="55">
        <v>1172136988</v>
      </c>
      <c r="G69" s="55">
        <v>783205482</v>
      </c>
      <c r="I69" s="57" t="s">
        <v>49</v>
      </c>
      <c r="J69" s="16" t="s">
        <v>39</v>
      </c>
    </row>
    <row r="70" spans="1:10" ht="13.5" customHeight="1" x14ac:dyDescent="0.2">
      <c r="A70" s="16">
        <v>14</v>
      </c>
      <c r="B70" s="58" t="s">
        <v>50</v>
      </c>
      <c r="C70" s="79" t="s">
        <v>55</v>
      </c>
      <c r="D70" s="54">
        <v>43733</v>
      </c>
      <c r="E70" s="32">
        <v>45007</v>
      </c>
      <c r="F70" s="55">
        <v>1382202738</v>
      </c>
      <c r="G70" s="55">
        <v>987287670</v>
      </c>
      <c r="I70" s="57" t="s">
        <v>49</v>
      </c>
      <c r="J70" s="16" t="s">
        <v>39</v>
      </c>
    </row>
    <row r="71" spans="1:10" ht="13.5" customHeight="1" x14ac:dyDescent="0.2">
      <c r="A71" s="16">
        <v>15</v>
      </c>
      <c r="B71" s="58" t="s">
        <v>52</v>
      </c>
      <c r="C71" s="79" t="s">
        <v>55</v>
      </c>
      <c r="D71" s="54">
        <v>43733</v>
      </c>
      <c r="E71" s="32">
        <v>45098</v>
      </c>
      <c r="F71" s="55">
        <v>1497760274</v>
      </c>
      <c r="G71" s="55">
        <v>1098357536</v>
      </c>
      <c r="I71" s="57" t="s">
        <v>49</v>
      </c>
      <c r="J71" s="16" t="s">
        <v>39</v>
      </c>
    </row>
    <row r="72" spans="1:10" ht="13.5" customHeight="1" x14ac:dyDescent="0.2">
      <c r="A72" s="16">
        <v>16</v>
      </c>
      <c r="B72" s="58" t="s">
        <v>53</v>
      </c>
      <c r="C72" s="79" t="s">
        <v>55</v>
      </c>
      <c r="D72" s="54">
        <v>43733</v>
      </c>
      <c r="E72" s="32">
        <v>45189</v>
      </c>
      <c r="F72" s="55">
        <v>1615561648</v>
      </c>
      <c r="G72" s="55">
        <v>1211671236</v>
      </c>
      <c r="I72" s="57" t="s">
        <v>49</v>
      </c>
      <c r="J72" s="16" t="s">
        <v>39</v>
      </c>
    </row>
    <row r="73" spans="1:10" ht="13.5" customHeight="1" x14ac:dyDescent="0.2">
      <c r="A73" s="16">
        <v>17</v>
      </c>
      <c r="B73" s="58" t="s">
        <v>54</v>
      </c>
      <c r="C73" s="82" t="s">
        <v>55</v>
      </c>
      <c r="D73" s="54">
        <v>43733</v>
      </c>
      <c r="E73" s="32">
        <v>45371</v>
      </c>
      <c r="F73" s="83">
        <v>1851164388</v>
      </c>
      <c r="G73" s="83">
        <v>1439794524</v>
      </c>
      <c r="H73" s="84"/>
      <c r="I73" s="87" t="s">
        <v>49</v>
      </c>
      <c r="J73" s="81" t="s">
        <v>39</v>
      </c>
    </row>
    <row r="74" spans="1:10" ht="13.5" customHeight="1" x14ac:dyDescent="0.2">
      <c r="A74" s="16">
        <v>18</v>
      </c>
      <c r="B74" s="58" t="s">
        <v>114</v>
      </c>
      <c r="C74" s="82" t="s">
        <v>55</v>
      </c>
      <c r="D74" s="54">
        <v>43924</v>
      </c>
      <c r="E74" s="54">
        <v>45019</v>
      </c>
      <c r="F74" s="83">
        <v>367500000</v>
      </c>
      <c r="G74" s="83">
        <v>246006850</v>
      </c>
      <c r="H74" s="84"/>
      <c r="I74" s="87" t="s">
        <v>49</v>
      </c>
      <c r="J74" s="81" t="s">
        <v>39</v>
      </c>
    </row>
    <row r="75" spans="1:10" ht="13.5" customHeight="1" x14ac:dyDescent="0.2">
      <c r="A75" s="16">
        <v>19</v>
      </c>
      <c r="B75" s="58" t="s">
        <v>115</v>
      </c>
      <c r="C75" s="82" t="s">
        <v>55</v>
      </c>
      <c r="D75" s="54">
        <v>43925</v>
      </c>
      <c r="E75" s="54">
        <v>45201</v>
      </c>
      <c r="F75" s="83">
        <v>437328772</v>
      </c>
      <c r="G75" s="83">
        <v>313356168</v>
      </c>
      <c r="H75" s="84"/>
      <c r="I75" s="87" t="s">
        <v>49</v>
      </c>
      <c r="J75" s="81" t="s">
        <v>39</v>
      </c>
    </row>
    <row r="76" spans="1:10" ht="13.5" customHeight="1" x14ac:dyDescent="0.2">
      <c r="A76" s="16">
        <v>20</v>
      </c>
      <c r="B76" s="58" t="s">
        <v>116</v>
      </c>
      <c r="C76" s="82" t="s">
        <v>55</v>
      </c>
      <c r="D76" s="54">
        <v>43926</v>
      </c>
      <c r="E76" s="54">
        <v>45384</v>
      </c>
      <c r="F76" s="83">
        <v>765000001</v>
      </c>
      <c r="G76" s="83">
        <v>575321919</v>
      </c>
      <c r="H76" s="84"/>
      <c r="I76" s="87" t="s">
        <v>49</v>
      </c>
      <c r="J76" s="81" t="s">
        <v>39</v>
      </c>
    </row>
    <row r="77" spans="1:10" ht="13.5" customHeight="1" x14ac:dyDescent="0.2">
      <c r="A77" s="16">
        <v>21</v>
      </c>
      <c r="B77" s="58" t="s">
        <v>117</v>
      </c>
      <c r="C77" s="82" t="s">
        <v>55</v>
      </c>
      <c r="D77" s="54">
        <v>43927</v>
      </c>
      <c r="E77" s="54">
        <v>45566</v>
      </c>
      <c r="F77" s="83">
        <v>877232872</v>
      </c>
      <c r="G77" s="83">
        <v>683835612</v>
      </c>
      <c r="H77" s="84"/>
      <c r="I77" s="87" t="s">
        <v>49</v>
      </c>
      <c r="J77" s="81" t="s">
        <v>39</v>
      </c>
    </row>
    <row r="78" spans="1:10" ht="13.5" customHeight="1" x14ac:dyDescent="0.2">
      <c r="A78" s="16">
        <v>22</v>
      </c>
      <c r="B78" s="58" t="s">
        <v>118</v>
      </c>
      <c r="C78" s="82" t="s">
        <v>55</v>
      </c>
      <c r="D78" s="54">
        <v>43928</v>
      </c>
      <c r="E78" s="54">
        <v>45747</v>
      </c>
      <c r="F78" s="83">
        <v>1985321923</v>
      </c>
      <c r="G78" s="83">
        <v>1591089045</v>
      </c>
      <c r="H78" s="84"/>
      <c r="I78" s="87" t="s">
        <v>49</v>
      </c>
      <c r="J78" s="81" t="s">
        <v>39</v>
      </c>
    </row>
    <row r="79" spans="1:10" ht="13.5" customHeight="1" x14ac:dyDescent="0.2">
      <c r="A79" s="16">
        <v>23</v>
      </c>
      <c r="B79" s="58" t="s">
        <v>119</v>
      </c>
      <c r="C79" s="82" t="s">
        <v>55</v>
      </c>
      <c r="D79" s="54">
        <v>43979</v>
      </c>
      <c r="E79" s="54">
        <v>45498</v>
      </c>
      <c r="F79" s="83">
        <v>2080821914</v>
      </c>
      <c r="G79" s="83">
        <v>1582191778</v>
      </c>
      <c r="H79" s="84"/>
      <c r="I79" s="87" t="s">
        <v>49</v>
      </c>
      <c r="J79" s="81" t="s">
        <v>39</v>
      </c>
    </row>
    <row r="80" spans="1:10" ht="13.5" customHeight="1" x14ac:dyDescent="0.2">
      <c r="A80" s="16">
        <v>24</v>
      </c>
      <c r="B80" s="58" t="s">
        <v>120</v>
      </c>
      <c r="C80" s="82" t="s">
        <v>55</v>
      </c>
      <c r="D80" s="54">
        <v>43979</v>
      </c>
      <c r="E80" s="54">
        <v>45799</v>
      </c>
      <c r="F80" s="83">
        <v>1944657540</v>
      </c>
      <c r="G80" s="83">
        <v>1555726032</v>
      </c>
      <c r="H80" s="84"/>
      <c r="I80" s="87" t="s">
        <v>49</v>
      </c>
      <c r="J80" s="81" t="s">
        <v>39</v>
      </c>
    </row>
    <row r="81" spans="2:9" ht="13.5" customHeight="1" thickBot="1" x14ac:dyDescent="0.25">
      <c r="E81" s="67" t="s">
        <v>19</v>
      </c>
      <c r="F81" s="88">
        <f>+SUM(F56:F80)</f>
        <v>45976689058</v>
      </c>
      <c r="G81" s="88">
        <f>+SUM(G56:G80)</f>
        <v>42067843852</v>
      </c>
      <c r="H81" s="80">
        <f>+SUM(H56:H80)</f>
        <v>0</v>
      </c>
    </row>
    <row r="82" spans="2:9" ht="13.5" customHeight="1" thickTop="1" x14ac:dyDescent="0.2">
      <c r="F82" s="18"/>
    </row>
    <row r="83" spans="2:9" ht="13.5" customHeight="1" x14ac:dyDescent="0.2">
      <c r="B83" s="17" t="s">
        <v>62</v>
      </c>
      <c r="F83" s="51"/>
    </row>
    <row r="84" spans="2:9" ht="13.5" customHeight="1" x14ac:dyDescent="0.2">
      <c r="F84" s="18"/>
    </row>
    <row r="85" spans="2:9" ht="13.5" customHeight="1" x14ac:dyDescent="0.2">
      <c r="F85" s="18"/>
    </row>
    <row r="86" spans="2:9" ht="13.5" customHeight="1" x14ac:dyDescent="0.2">
      <c r="F86" s="18"/>
    </row>
    <row r="87" spans="2:9" ht="13.5" customHeight="1" x14ac:dyDescent="0.2">
      <c r="F87" s="18"/>
    </row>
    <row r="88" spans="2:9" ht="13.5" customHeight="1" x14ac:dyDescent="0.2">
      <c r="F88" s="18"/>
    </row>
    <row r="89" spans="2:9" ht="13.5" customHeight="1" x14ac:dyDescent="0.2">
      <c r="F89" s="18"/>
      <c r="H89" s="113"/>
      <c r="I89" s="113"/>
    </row>
    <row r="90" spans="2:9" ht="13.5" customHeight="1" x14ac:dyDescent="0.2">
      <c r="F90" s="18"/>
      <c r="H90" s="114" t="s">
        <v>175</v>
      </c>
      <c r="I90" s="114"/>
    </row>
    <row r="91" spans="2:9" ht="13.5" customHeight="1" x14ac:dyDescent="0.2">
      <c r="F91" s="18"/>
    </row>
    <row r="92" spans="2:9" ht="13.5" customHeight="1" x14ac:dyDescent="0.2">
      <c r="F92" s="18"/>
    </row>
    <row r="93" spans="2:9" ht="13.5" customHeight="1" x14ac:dyDescent="0.2">
      <c r="F93" s="18"/>
    </row>
    <row r="94" spans="2:9" ht="13.5" customHeight="1" x14ac:dyDescent="0.2">
      <c r="F94" s="18"/>
    </row>
    <row r="95" spans="2:9" ht="13.5" customHeight="1" x14ac:dyDescent="0.2">
      <c r="F95" s="18"/>
    </row>
    <row r="96" spans="2:9" ht="13.5" customHeight="1" x14ac:dyDescent="0.2">
      <c r="F96" s="18"/>
    </row>
    <row r="97" spans="6:6" ht="13.5" customHeight="1" x14ac:dyDescent="0.2">
      <c r="F97" s="18"/>
    </row>
    <row r="98" spans="6:6" ht="13.5" customHeight="1" x14ac:dyDescent="0.2">
      <c r="F98" s="18"/>
    </row>
    <row r="99" spans="6:6" ht="13.5" customHeight="1" x14ac:dyDescent="0.2">
      <c r="F99" s="18"/>
    </row>
    <row r="100" spans="6:6" ht="13.5" customHeight="1" x14ac:dyDescent="0.2">
      <c r="F100" s="18"/>
    </row>
    <row r="101" spans="6:6" ht="13.5" customHeight="1" x14ac:dyDescent="0.2">
      <c r="F101" s="18"/>
    </row>
    <row r="102" spans="6:6" ht="13.5" customHeight="1" x14ac:dyDescent="0.2">
      <c r="F102" s="18"/>
    </row>
    <row r="103" spans="6:6" ht="13.5" customHeight="1" x14ac:dyDescent="0.2">
      <c r="F103" s="18"/>
    </row>
    <row r="104" spans="6:6" ht="13.5" customHeight="1" x14ac:dyDescent="0.2">
      <c r="F104" s="18"/>
    </row>
    <row r="105" spans="6:6" ht="13.5" customHeight="1" x14ac:dyDescent="0.2">
      <c r="F105" s="18"/>
    </row>
    <row r="106" spans="6:6" ht="13.5" customHeight="1" x14ac:dyDescent="0.2">
      <c r="F106" s="18"/>
    </row>
    <row r="107" spans="6:6" ht="13.5" customHeight="1" x14ac:dyDescent="0.2">
      <c r="F107" s="18"/>
    </row>
    <row r="108" spans="6:6" ht="13.5" customHeight="1" x14ac:dyDescent="0.2">
      <c r="F108" s="18"/>
    </row>
    <row r="109" spans="6:6" ht="13.5" customHeight="1" x14ac:dyDescent="0.2">
      <c r="F109" s="18"/>
    </row>
    <row r="110" spans="6:6" ht="13.5" customHeight="1" x14ac:dyDescent="0.2">
      <c r="F110" s="18"/>
    </row>
    <row r="111" spans="6:6" ht="13.5" customHeight="1" x14ac:dyDescent="0.2">
      <c r="F111" s="18"/>
    </row>
    <row r="112" spans="6:6" ht="13.5" customHeight="1" x14ac:dyDescent="0.2">
      <c r="F112" s="18"/>
    </row>
    <row r="113" spans="6:6" ht="13.5" customHeight="1" x14ac:dyDescent="0.2">
      <c r="F113" s="18"/>
    </row>
    <row r="114" spans="6:6" ht="13.5" customHeight="1" x14ac:dyDescent="0.2">
      <c r="F114" s="18"/>
    </row>
    <row r="115" spans="6:6" ht="13.5" customHeight="1" x14ac:dyDescent="0.2">
      <c r="F115" s="18"/>
    </row>
    <row r="116" spans="6:6" ht="13.5" customHeight="1" x14ac:dyDescent="0.2">
      <c r="F116" s="18"/>
    </row>
    <row r="117" spans="6:6" ht="13.5" customHeight="1" x14ac:dyDescent="0.2">
      <c r="F117" s="18"/>
    </row>
    <row r="118" spans="6:6" ht="13.5" customHeight="1" x14ac:dyDescent="0.2">
      <c r="F118" s="18"/>
    </row>
    <row r="119" spans="6:6" ht="13.5" customHeight="1" x14ac:dyDescent="0.2">
      <c r="F119" s="18"/>
    </row>
    <row r="120" spans="6:6" ht="13.5" customHeight="1" x14ac:dyDescent="0.2">
      <c r="F120" s="18"/>
    </row>
    <row r="121" spans="6:6" ht="13.5" customHeight="1" x14ac:dyDescent="0.2">
      <c r="F121" s="18"/>
    </row>
    <row r="122" spans="6:6" ht="13.5" customHeight="1" x14ac:dyDescent="0.2">
      <c r="F122" s="18"/>
    </row>
    <row r="123" spans="6:6" ht="13.5" customHeight="1" x14ac:dyDescent="0.2">
      <c r="F123" s="18"/>
    </row>
    <row r="124" spans="6:6" ht="13.5" customHeight="1" x14ac:dyDescent="0.2">
      <c r="F124" s="18"/>
    </row>
    <row r="125" spans="6:6" ht="13.5" customHeight="1" x14ac:dyDescent="0.2">
      <c r="F125" s="18"/>
    </row>
    <row r="126" spans="6:6" ht="13.5" customHeight="1" x14ac:dyDescent="0.2">
      <c r="F126" s="18"/>
    </row>
    <row r="127" spans="6:6" ht="13.5" customHeight="1" x14ac:dyDescent="0.2">
      <c r="F127" s="18"/>
    </row>
    <row r="128" spans="6:6" ht="13.5" customHeight="1" x14ac:dyDescent="0.2">
      <c r="F128" s="18"/>
    </row>
    <row r="129" spans="6:6" ht="13.5" customHeight="1" x14ac:dyDescent="0.2">
      <c r="F129" s="18"/>
    </row>
    <row r="130" spans="6:6" ht="13.5" customHeight="1" x14ac:dyDescent="0.2">
      <c r="F130" s="18"/>
    </row>
    <row r="131" spans="6:6" ht="13.5" customHeight="1" x14ac:dyDescent="0.2">
      <c r="F131" s="18"/>
    </row>
    <row r="132" spans="6:6" ht="13.5" customHeight="1" x14ac:dyDescent="0.2">
      <c r="F132" s="18"/>
    </row>
    <row r="133" spans="6:6" ht="13.5" customHeight="1" x14ac:dyDescent="0.2">
      <c r="F133" s="18"/>
    </row>
    <row r="134" spans="6:6" ht="13.5" customHeight="1" x14ac:dyDescent="0.2">
      <c r="F134" s="18"/>
    </row>
    <row r="135" spans="6:6" ht="13.5" customHeight="1" x14ac:dyDescent="0.2">
      <c r="F135" s="18"/>
    </row>
    <row r="136" spans="6:6" ht="13.5" customHeight="1" x14ac:dyDescent="0.2">
      <c r="F136" s="18"/>
    </row>
    <row r="137" spans="6:6" ht="13.5" customHeight="1" x14ac:dyDescent="0.2">
      <c r="F137" s="18"/>
    </row>
    <row r="138" spans="6:6" ht="13.5" customHeight="1" x14ac:dyDescent="0.2">
      <c r="F138" s="18"/>
    </row>
    <row r="139" spans="6:6" ht="13.5" customHeight="1" x14ac:dyDescent="0.2">
      <c r="F139" s="18"/>
    </row>
    <row r="140" spans="6:6" ht="13.5" customHeight="1" x14ac:dyDescent="0.2">
      <c r="F140" s="18"/>
    </row>
    <row r="141" spans="6:6" ht="13.5" customHeight="1" x14ac:dyDescent="0.2">
      <c r="F141" s="18"/>
    </row>
    <row r="142" spans="6:6" ht="13.5" customHeight="1" x14ac:dyDescent="0.2">
      <c r="F142" s="18"/>
    </row>
    <row r="143" spans="6:6" ht="13.5" customHeight="1" x14ac:dyDescent="0.2">
      <c r="F143" s="18"/>
    </row>
  </sheetData>
  <autoFilter ref="A16:J49">
    <filterColumn colId="6" showButton="0"/>
  </autoFilter>
  <mergeCells count="18">
    <mergeCell ref="A16:A17"/>
    <mergeCell ref="E16:E17"/>
    <mergeCell ref="B16:B17"/>
    <mergeCell ref="A54:A55"/>
    <mergeCell ref="B54:B55"/>
    <mergeCell ref="C54:C55"/>
    <mergeCell ref="D54:D55"/>
    <mergeCell ref="E54:E55"/>
    <mergeCell ref="C16:C17"/>
    <mergeCell ref="D16:D17"/>
    <mergeCell ref="H89:I89"/>
    <mergeCell ref="H90:I90"/>
    <mergeCell ref="J16:J17"/>
    <mergeCell ref="J54:J55"/>
    <mergeCell ref="G54:H54"/>
    <mergeCell ref="I54:I55"/>
    <mergeCell ref="I16:I17"/>
    <mergeCell ref="G16:H16"/>
  </mergeCells>
  <phoneticPr fontId="5" type="noConversion"/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166"/>
  <sheetViews>
    <sheetView zoomScale="85" zoomScaleNormal="85" workbookViewId="0">
      <selection activeCell="I111" sqref="I111:J111"/>
    </sheetView>
  </sheetViews>
  <sheetFormatPr baseColWidth="10" defaultColWidth="9.140625" defaultRowHeight="12.75" x14ac:dyDescent="0.2"/>
  <cols>
    <col min="1" max="1" width="5.7109375" style="2" customWidth="1"/>
    <col min="2" max="2" width="35.140625" style="17" customWidth="1"/>
    <col min="3" max="3" width="25.28515625" style="17" bestFit="1" customWidth="1"/>
    <col min="4" max="4" width="12.7109375" style="2" customWidth="1"/>
    <col min="5" max="5" width="22" style="16" bestFit="1" customWidth="1"/>
    <col min="6" max="6" width="13.7109375" style="23" customWidth="1"/>
    <col min="7" max="7" width="15.140625" style="2" customWidth="1"/>
    <col min="8" max="8" width="15.140625" style="43" customWidth="1"/>
    <col min="9" max="9" width="15.28515625" style="43" customWidth="1"/>
    <col min="10" max="10" width="17.5703125" style="2" customWidth="1"/>
    <col min="11" max="11" width="17.85546875" style="2" customWidth="1"/>
    <col min="12" max="12" width="4.28515625" style="2" customWidth="1"/>
    <col min="13" max="13" width="11" style="2" bestFit="1" customWidth="1"/>
    <col min="14" max="16384" width="9.140625" style="2"/>
  </cols>
  <sheetData>
    <row r="1" spans="1:23" s="50" customFormat="1" x14ac:dyDescent="0.2">
      <c r="A1" s="49" t="s">
        <v>0</v>
      </c>
      <c r="B1" s="49"/>
      <c r="C1" s="49"/>
      <c r="D1" s="49"/>
      <c r="E1" s="49"/>
      <c r="F1" s="49"/>
      <c r="G1" s="49"/>
      <c r="H1" s="98"/>
      <c r="I1" s="98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</row>
    <row r="2" spans="1:23" customFormat="1" x14ac:dyDescent="0.2">
      <c r="H2" s="99"/>
      <c r="I2" s="99"/>
    </row>
    <row r="3" spans="1:23" customFormat="1" x14ac:dyDescent="0.2">
      <c r="H3" s="99"/>
      <c r="I3" s="99"/>
    </row>
    <row r="4" spans="1:23" customFormat="1" x14ac:dyDescent="0.2">
      <c r="H4" s="99"/>
      <c r="I4" s="99"/>
    </row>
    <row r="5" spans="1:23" customFormat="1" x14ac:dyDescent="0.2">
      <c r="H5" s="99"/>
      <c r="I5" s="99"/>
    </row>
    <row r="6" spans="1:23" customFormat="1" x14ac:dyDescent="0.2">
      <c r="H6" s="99"/>
      <c r="I6" s="99"/>
    </row>
    <row r="7" spans="1:23" customFormat="1" x14ac:dyDescent="0.2">
      <c r="H7" s="99"/>
      <c r="I7" s="99"/>
    </row>
    <row r="8" spans="1:23" customFormat="1" x14ac:dyDescent="0.2">
      <c r="H8" s="99"/>
      <c r="I8" s="99"/>
    </row>
    <row r="9" spans="1:23" s="37" customFormat="1" x14ac:dyDescent="0.2">
      <c r="A9" s="37" t="str">
        <f>+Índice!B18&amp;Índice!C18</f>
        <v>2. Deudas Comerciales</v>
      </c>
      <c r="H9" s="100"/>
      <c r="I9" s="100"/>
    </row>
    <row r="10" spans="1:23" customFormat="1" x14ac:dyDescent="0.2">
      <c r="B10" s="3"/>
      <c r="C10" s="3"/>
      <c r="D10" s="3"/>
      <c r="E10" s="3"/>
      <c r="F10" s="3"/>
      <c r="G10" s="3"/>
      <c r="H10" s="101"/>
      <c r="I10" s="101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customFormat="1" x14ac:dyDescent="0.2">
      <c r="A11" s="5" t="s">
        <v>14</v>
      </c>
      <c r="B11" s="6"/>
      <c r="C11" s="7">
        <f>+'1.1'!C11</f>
        <v>44012</v>
      </c>
      <c r="D11" s="7"/>
      <c r="E11" s="3"/>
      <c r="F11" s="3"/>
      <c r="G11" s="3"/>
      <c r="H11" s="101"/>
      <c r="I11" s="10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customFormat="1" x14ac:dyDescent="0.2">
      <c r="A12" s="5" t="s">
        <v>15</v>
      </c>
      <c r="B12" s="6"/>
      <c r="C12" s="36" t="str">
        <f>+'1.1'!C12</f>
        <v>6571,73</v>
      </c>
      <c r="D12" s="8"/>
      <c r="E12" s="3"/>
      <c r="F12" s="3"/>
      <c r="G12" s="3"/>
      <c r="H12" s="101"/>
      <c r="I12" s="10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customFormat="1" x14ac:dyDescent="0.2">
      <c r="A13" s="9"/>
      <c r="B13" s="10"/>
      <c r="C13" s="10"/>
      <c r="D13" s="11"/>
      <c r="E13" s="3"/>
      <c r="F13" s="3"/>
      <c r="G13" s="3"/>
      <c r="H13" s="101"/>
      <c r="I13" s="10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customFormat="1" ht="18" x14ac:dyDescent="0.25">
      <c r="A14" s="12" t="s">
        <v>1</v>
      </c>
      <c r="B14" s="10"/>
      <c r="C14" s="10"/>
      <c r="D14" s="11"/>
      <c r="E14" s="3"/>
      <c r="F14" s="3"/>
      <c r="G14" s="3"/>
      <c r="H14" s="101"/>
      <c r="I14" s="101"/>
      <c r="J14" s="3"/>
      <c r="K14" s="3"/>
      <c r="L14" s="3"/>
      <c r="M14" s="3"/>
      <c r="N14" s="2"/>
      <c r="O14" s="3"/>
      <c r="P14" s="3"/>
      <c r="Q14" s="3"/>
      <c r="R14" s="3"/>
      <c r="S14" s="3"/>
      <c r="T14" s="3"/>
      <c r="U14" s="3"/>
      <c r="V14" s="3"/>
      <c r="W14" s="3"/>
    </row>
    <row r="15" spans="1:23" customFormat="1" x14ac:dyDescent="0.2">
      <c r="A15" s="6"/>
      <c r="B15" s="10"/>
      <c r="C15" s="10"/>
      <c r="D15" s="11"/>
      <c r="E15" s="3"/>
      <c r="F15" s="3"/>
      <c r="G15" s="3"/>
      <c r="H15" s="101"/>
      <c r="I15" s="101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2.75" customHeight="1" x14ac:dyDescent="0.2">
      <c r="A16" s="118" t="s">
        <v>2</v>
      </c>
      <c r="B16" s="115" t="s">
        <v>12</v>
      </c>
      <c r="C16" s="115" t="s">
        <v>4</v>
      </c>
      <c r="D16" s="120" t="s">
        <v>26</v>
      </c>
      <c r="E16" s="120" t="s">
        <v>5</v>
      </c>
      <c r="F16" s="13" t="s">
        <v>6</v>
      </c>
      <c r="G16" s="117" t="s">
        <v>6</v>
      </c>
      <c r="H16" s="117"/>
      <c r="I16" s="117"/>
      <c r="J16" s="115" t="s">
        <v>7</v>
      </c>
      <c r="K16" s="115" t="s">
        <v>20</v>
      </c>
    </row>
    <row r="17" spans="1:11" ht="13.5" customHeight="1" thickBot="1" x14ac:dyDescent="0.25">
      <c r="A17" s="119"/>
      <c r="B17" s="116"/>
      <c r="C17" s="116"/>
      <c r="D17" s="121"/>
      <c r="E17" s="121"/>
      <c r="F17" s="14" t="s">
        <v>8</v>
      </c>
      <c r="G17" s="15" t="s">
        <v>9</v>
      </c>
      <c r="H17" s="102" t="s">
        <v>83</v>
      </c>
      <c r="I17" s="103" t="s">
        <v>10</v>
      </c>
      <c r="J17" s="116"/>
      <c r="K17" s="116"/>
    </row>
    <row r="18" spans="1:11" x14ac:dyDescent="0.2">
      <c r="A18" s="16">
        <v>1</v>
      </c>
      <c r="B18" s="17" t="s">
        <v>36</v>
      </c>
      <c r="C18" s="16" t="s">
        <v>57</v>
      </c>
      <c r="D18" s="32">
        <v>44004</v>
      </c>
      <c r="E18" s="2" t="s">
        <v>59</v>
      </c>
      <c r="F18" s="42">
        <v>118717678.20929998</v>
      </c>
      <c r="G18" s="42">
        <v>118717678.20929998</v>
      </c>
      <c r="H18" s="48">
        <v>15476.07</v>
      </c>
      <c r="I18" s="48">
        <v>0</v>
      </c>
      <c r="J18" s="2" t="s">
        <v>43</v>
      </c>
      <c r="K18" s="16" t="s">
        <v>44</v>
      </c>
    </row>
    <row r="19" spans="1:11" ht="12.75" customHeight="1" x14ac:dyDescent="0.2">
      <c r="A19" s="16">
        <v>2</v>
      </c>
      <c r="B19" s="17" t="s">
        <v>37</v>
      </c>
      <c r="C19" s="16" t="s">
        <v>57</v>
      </c>
      <c r="D19" s="32">
        <v>44011</v>
      </c>
      <c r="E19" s="2" t="s">
        <v>59</v>
      </c>
      <c r="F19" s="42">
        <v>684177919.44209993</v>
      </c>
      <c r="G19" s="42">
        <v>684177919.44209993</v>
      </c>
      <c r="H19" s="104"/>
      <c r="I19" s="48">
        <v>71525.119999999995</v>
      </c>
      <c r="J19" s="2" t="s">
        <v>43</v>
      </c>
      <c r="K19" s="16" t="s">
        <v>44</v>
      </c>
    </row>
    <row r="20" spans="1:11" ht="12.75" customHeight="1" x14ac:dyDescent="0.2">
      <c r="A20" s="16">
        <v>3</v>
      </c>
      <c r="B20" s="17" t="s">
        <v>82</v>
      </c>
      <c r="C20" s="16" t="s">
        <v>57</v>
      </c>
      <c r="D20" s="32">
        <v>43942</v>
      </c>
      <c r="E20" s="2" t="s">
        <v>59</v>
      </c>
      <c r="F20" s="42">
        <v>116132142.69</v>
      </c>
      <c r="G20" s="42">
        <v>116132142.69</v>
      </c>
      <c r="H20" s="104"/>
      <c r="I20" s="48">
        <v>17027</v>
      </c>
      <c r="J20" s="2" t="s">
        <v>43</v>
      </c>
      <c r="K20" s="16" t="s">
        <v>44</v>
      </c>
    </row>
    <row r="21" spans="1:11" ht="12.75" customHeight="1" x14ac:dyDescent="0.2">
      <c r="A21" s="16">
        <v>4</v>
      </c>
      <c r="B21" s="17" t="s">
        <v>84</v>
      </c>
      <c r="C21" s="16" t="s">
        <v>57</v>
      </c>
      <c r="D21" s="32">
        <v>43927</v>
      </c>
      <c r="E21" s="2" t="s">
        <v>59</v>
      </c>
      <c r="F21" s="42">
        <v>1590434707.1850002</v>
      </c>
      <c r="G21" s="42">
        <v>1590434707.1850002</v>
      </c>
      <c r="H21" s="104"/>
      <c r="I21" s="48">
        <v>233185.5</v>
      </c>
      <c r="J21" s="2" t="s">
        <v>43</v>
      </c>
      <c r="K21" s="16" t="s">
        <v>44</v>
      </c>
    </row>
    <row r="22" spans="1:11" ht="12.75" customHeight="1" x14ac:dyDescent="0.2">
      <c r="A22" s="16">
        <v>5</v>
      </c>
      <c r="B22" s="70" t="s">
        <v>85</v>
      </c>
      <c r="C22" s="16" t="s">
        <v>57</v>
      </c>
      <c r="D22" s="32">
        <v>43985</v>
      </c>
      <c r="E22" s="2" t="s">
        <v>59</v>
      </c>
      <c r="F22" s="42">
        <v>65132078.265000001</v>
      </c>
      <c r="G22" s="42">
        <v>65132078.265000001</v>
      </c>
      <c r="H22" s="104"/>
      <c r="I22" s="48">
        <v>9549.5</v>
      </c>
      <c r="J22" s="2" t="s">
        <v>43</v>
      </c>
      <c r="K22" s="16" t="s">
        <v>44</v>
      </c>
    </row>
    <row r="23" spans="1:11" s="70" customFormat="1" ht="12.75" customHeight="1" x14ac:dyDescent="0.2">
      <c r="A23" s="16">
        <v>6</v>
      </c>
      <c r="B23" s="70" t="s">
        <v>86</v>
      </c>
      <c r="C23" s="89" t="s">
        <v>57</v>
      </c>
      <c r="D23" s="90">
        <v>43985</v>
      </c>
      <c r="E23" s="70" t="s">
        <v>59</v>
      </c>
      <c r="F23" s="91">
        <v>237441022.11000001</v>
      </c>
      <c r="G23" s="42">
        <v>237441022.11000001</v>
      </c>
      <c r="H23" s="104"/>
      <c r="I23" s="105">
        <v>34813</v>
      </c>
      <c r="J23" s="2" t="s">
        <v>43</v>
      </c>
      <c r="K23" s="16" t="s">
        <v>44</v>
      </c>
    </row>
    <row r="24" spans="1:11" s="70" customFormat="1" ht="12.75" customHeight="1" x14ac:dyDescent="0.2">
      <c r="A24" s="16">
        <v>7</v>
      </c>
      <c r="B24" s="92" t="s">
        <v>81</v>
      </c>
      <c r="C24" s="89" t="s">
        <v>57</v>
      </c>
      <c r="D24" s="90">
        <v>43934</v>
      </c>
      <c r="E24" s="70" t="s">
        <v>59</v>
      </c>
      <c r="F24" s="91">
        <v>108615984.75</v>
      </c>
      <c r="G24" s="42">
        <v>108615984.75</v>
      </c>
      <c r="H24" s="104"/>
      <c r="I24" s="105">
        <v>15925</v>
      </c>
      <c r="J24" s="2" t="s">
        <v>43</v>
      </c>
      <c r="K24" s="16" t="s">
        <v>44</v>
      </c>
    </row>
    <row r="25" spans="1:11" s="70" customFormat="1" ht="12.75" customHeight="1" x14ac:dyDescent="0.2">
      <c r="A25" s="16">
        <v>8</v>
      </c>
      <c r="B25" s="92" t="s">
        <v>87</v>
      </c>
      <c r="C25" s="89" t="s">
        <v>57</v>
      </c>
      <c r="D25" s="90">
        <v>44011</v>
      </c>
      <c r="E25" s="70" t="s">
        <v>59</v>
      </c>
      <c r="F25" s="91">
        <v>89552771.100000009</v>
      </c>
      <c r="G25" s="42">
        <v>89552771.100000009</v>
      </c>
      <c r="H25" s="104"/>
      <c r="I25" s="105">
        <v>13130</v>
      </c>
      <c r="J25" s="2" t="s">
        <v>43</v>
      </c>
      <c r="K25" s="16" t="s">
        <v>44</v>
      </c>
    </row>
    <row r="26" spans="1:11" s="70" customFormat="1" ht="12.75" customHeight="1" x14ac:dyDescent="0.2">
      <c r="A26" s="16">
        <v>9</v>
      </c>
      <c r="B26" s="92" t="s">
        <v>88</v>
      </c>
      <c r="C26" s="89" t="s">
        <v>57</v>
      </c>
      <c r="D26" s="90">
        <v>43902</v>
      </c>
      <c r="E26" s="70" t="s">
        <v>59</v>
      </c>
      <c r="F26" s="91">
        <v>444694.64400000003</v>
      </c>
      <c r="G26" s="42">
        <v>444694.64400000003</v>
      </c>
      <c r="H26" s="104"/>
      <c r="I26" s="105">
        <v>65.2</v>
      </c>
      <c r="J26" s="2" t="s">
        <v>43</v>
      </c>
      <c r="K26" s="16" t="s">
        <v>44</v>
      </c>
    </row>
    <row r="27" spans="1:11" s="70" customFormat="1" ht="12.75" customHeight="1" x14ac:dyDescent="0.2">
      <c r="A27" s="16">
        <v>10</v>
      </c>
      <c r="B27" s="92" t="s">
        <v>130</v>
      </c>
      <c r="C27" s="16" t="s">
        <v>57</v>
      </c>
      <c r="D27" s="90">
        <v>43948</v>
      </c>
      <c r="E27" s="70" t="s">
        <v>59</v>
      </c>
      <c r="F27" s="93">
        <v>190973160</v>
      </c>
      <c r="G27" s="42">
        <v>190973160</v>
      </c>
      <c r="H27" s="104"/>
      <c r="I27" s="105">
        <v>28000</v>
      </c>
      <c r="J27" s="2" t="s">
        <v>43</v>
      </c>
      <c r="K27" s="16" t="s">
        <v>44</v>
      </c>
    </row>
    <row r="28" spans="1:11" s="70" customFormat="1" ht="12.75" customHeight="1" x14ac:dyDescent="0.2">
      <c r="A28" s="16">
        <v>11</v>
      </c>
      <c r="B28" s="92" t="s">
        <v>89</v>
      </c>
      <c r="C28" s="16" t="s">
        <v>57</v>
      </c>
      <c r="D28" s="90">
        <v>43619</v>
      </c>
      <c r="E28" s="70" t="s">
        <v>59</v>
      </c>
      <c r="F28" s="93">
        <v>1520964.81</v>
      </c>
      <c r="G28" s="42">
        <v>1520964.81</v>
      </c>
      <c r="H28" s="104"/>
      <c r="I28" s="105">
        <v>223</v>
      </c>
      <c r="J28" s="2" t="s">
        <v>43</v>
      </c>
      <c r="K28" s="16" t="s">
        <v>44</v>
      </c>
    </row>
    <row r="29" spans="1:11" s="70" customFormat="1" ht="12.75" customHeight="1" x14ac:dyDescent="0.2">
      <c r="A29" s="16">
        <v>12</v>
      </c>
      <c r="B29" s="92" t="s">
        <v>90</v>
      </c>
      <c r="C29" s="16" t="s">
        <v>57</v>
      </c>
      <c r="D29" s="90">
        <v>43985</v>
      </c>
      <c r="E29" s="70" t="s">
        <v>59</v>
      </c>
      <c r="F29" s="93">
        <v>254962809.54000002</v>
      </c>
      <c r="G29" s="42">
        <v>254962809.54000002</v>
      </c>
      <c r="H29" s="104"/>
      <c r="I29" s="105">
        <v>37382</v>
      </c>
      <c r="J29" s="2" t="s">
        <v>43</v>
      </c>
      <c r="K29" s="16" t="s">
        <v>44</v>
      </c>
    </row>
    <row r="30" spans="1:11" s="70" customFormat="1" ht="12.75" customHeight="1" x14ac:dyDescent="0.2">
      <c r="A30" s="16">
        <v>13</v>
      </c>
      <c r="B30" s="92" t="s">
        <v>91</v>
      </c>
      <c r="C30" s="16" t="s">
        <v>57</v>
      </c>
      <c r="D30" s="90">
        <v>43945</v>
      </c>
      <c r="E30" s="70" t="s">
        <v>59</v>
      </c>
      <c r="F30" s="93">
        <v>104576424.9831</v>
      </c>
      <c r="G30" s="42">
        <v>104576424.9831</v>
      </c>
      <c r="H30" s="104"/>
      <c r="I30" s="105">
        <v>15332.73</v>
      </c>
      <c r="J30" s="2" t="s">
        <v>43</v>
      </c>
      <c r="K30" s="16" t="s">
        <v>44</v>
      </c>
    </row>
    <row r="31" spans="1:11" s="70" customFormat="1" ht="12.75" customHeight="1" x14ac:dyDescent="0.2">
      <c r="A31" s="16">
        <v>14</v>
      </c>
      <c r="B31" s="92" t="s">
        <v>92</v>
      </c>
      <c r="C31" s="16" t="s">
        <v>57</v>
      </c>
      <c r="D31" s="90">
        <v>43992</v>
      </c>
      <c r="E31" s="70" t="s">
        <v>59</v>
      </c>
      <c r="F31" s="93">
        <v>102320690.94</v>
      </c>
      <c r="G31" s="42">
        <v>102320690.94</v>
      </c>
      <c r="H31" s="104"/>
      <c r="I31" s="105">
        <v>15002</v>
      </c>
      <c r="J31" s="2" t="s">
        <v>43</v>
      </c>
      <c r="K31" s="16" t="s">
        <v>44</v>
      </c>
    </row>
    <row r="32" spans="1:11" s="70" customFormat="1" ht="12.75" customHeight="1" x14ac:dyDescent="0.2">
      <c r="A32" s="16">
        <v>15</v>
      </c>
      <c r="B32" s="92" t="s">
        <v>129</v>
      </c>
      <c r="C32" s="16" t="s">
        <v>57</v>
      </c>
      <c r="D32" s="90">
        <v>43999</v>
      </c>
      <c r="E32" s="70" t="s">
        <v>59</v>
      </c>
      <c r="F32" s="93">
        <v>346479876</v>
      </c>
      <c r="G32" s="42">
        <v>346479876</v>
      </c>
      <c r="H32" s="104"/>
      <c r="I32" s="105">
        <v>50800</v>
      </c>
      <c r="J32" s="2" t="s">
        <v>43</v>
      </c>
      <c r="K32" s="16" t="s">
        <v>44</v>
      </c>
    </row>
    <row r="33" spans="1:11" s="70" customFormat="1" ht="12.75" customHeight="1" x14ac:dyDescent="0.2">
      <c r="A33" s="16">
        <v>16</v>
      </c>
      <c r="B33" s="92" t="s">
        <v>38</v>
      </c>
      <c r="C33" s="16" t="s">
        <v>57</v>
      </c>
      <c r="D33" s="90">
        <v>43951</v>
      </c>
      <c r="E33" s="70" t="s">
        <v>59</v>
      </c>
      <c r="F33" s="93">
        <v>262194485.67629999</v>
      </c>
      <c r="G33" s="42">
        <v>262194485.67629999</v>
      </c>
      <c r="H33" s="104"/>
      <c r="I33" s="105">
        <v>38442.29</v>
      </c>
      <c r="J33" s="2" t="s">
        <v>43</v>
      </c>
      <c r="K33" s="16" t="s">
        <v>44</v>
      </c>
    </row>
    <row r="34" spans="1:11" s="70" customFormat="1" ht="12.75" customHeight="1" x14ac:dyDescent="0.2">
      <c r="A34" s="16">
        <v>17</v>
      </c>
      <c r="B34" s="92" t="s">
        <v>93</v>
      </c>
      <c r="C34" s="16" t="s">
        <v>57</v>
      </c>
      <c r="D34" s="90">
        <v>43944</v>
      </c>
      <c r="E34" s="70" t="s">
        <v>59</v>
      </c>
      <c r="F34" s="93">
        <v>1364094</v>
      </c>
      <c r="G34" s="42">
        <v>1364094</v>
      </c>
      <c r="H34" s="104"/>
      <c r="I34" s="105">
        <v>200</v>
      </c>
      <c r="J34" s="2" t="s">
        <v>43</v>
      </c>
      <c r="K34" s="16" t="s">
        <v>44</v>
      </c>
    </row>
    <row r="35" spans="1:11" s="70" customFormat="1" ht="12.75" customHeight="1" x14ac:dyDescent="0.2">
      <c r="A35" s="16">
        <v>18</v>
      </c>
      <c r="B35" s="92" t="s">
        <v>94</v>
      </c>
      <c r="C35" s="16" t="s">
        <v>57</v>
      </c>
      <c r="D35" s="90">
        <v>43886</v>
      </c>
      <c r="E35" s="70" t="s">
        <v>59</v>
      </c>
      <c r="F35" s="93">
        <v>54788835.510000005</v>
      </c>
      <c r="G35" s="42">
        <v>54788835.510000005</v>
      </c>
      <c r="H35" s="104"/>
      <c r="I35" s="105">
        <v>8033</v>
      </c>
      <c r="J35" s="2" t="s">
        <v>43</v>
      </c>
      <c r="K35" s="16" t="s">
        <v>44</v>
      </c>
    </row>
    <row r="36" spans="1:11" s="70" customFormat="1" ht="12.75" customHeight="1" x14ac:dyDescent="0.2">
      <c r="A36" s="16">
        <v>19</v>
      </c>
      <c r="B36" s="92" t="s">
        <v>95</v>
      </c>
      <c r="C36" s="16" t="s">
        <v>57</v>
      </c>
      <c r="D36" s="90">
        <v>43962</v>
      </c>
      <c r="E36" s="70" t="s">
        <v>59</v>
      </c>
      <c r="F36" s="93">
        <v>49294855.678599998</v>
      </c>
      <c r="G36" s="42">
        <v>49294855.678599998</v>
      </c>
      <c r="H36" s="105">
        <v>6426.14</v>
      </c>
      <c r="I36" s="105">
        <v>0</v>
      </c>
      <c r="J36" s="2" t="s">
        <v>43</v>
      </c>
      <c r="K36" s="16" t="s">
        <v>44</v>
      </c>
    </row>
    <row r="37" spans="1:11" s="70" customFormat="1" ht="12.75" customHeight="1" x14ac:dyDescent="0.2">
      <c r="A37" s="16">
        <v>20</v>
      </c>
      <c r="B37" s="92" t="s">
        <v>96</v>
      </c>
      <c r="C37" s="16" t="s">
        <v>57</v>
      </c>
      <c r="D37" s="90">
        <v>43990</v>
      </c>
      <c r="E37" s="70" t="s">
        <v>59</v>
      </c>
      <c r="F37" s="93">
        <v>103261915.80000001</v>
      </c>
      <c r="G37" s="42">
        <v>103261915.80000001</v>
      </c>
      <c r="H37" s="104"/>
      <c r="I37" s="105">
        <v>15140</v>
      </c>
      <c r="J37" s="2" t="s">
        <v>43</v>
      </c>
      <c r="K37" s="16" t="s">
        <v>44</v>
      </c>
    </row>
    <row r="38" spans="1:11" s="70" customFormat="1" ht="12.75" customHeight="1" x14ac:dyDescent="0.2">
      <c r="A38" s="16">
        <v>21</v>
      </c>
      <c r="B38" s="92" t="s">
        <v>97</v>
      </c>
      <c r="C38" s="16" t="s">
        <v>57</v>
      </c>
      <c r="D38" s="90">
        <v>43990</v>
      </c>
      <c r="E38" s="70" t="s">
        <v>59</v>
      </c>
      <c r="F38" s="93">
        <v>5386466.1825000001</v>
      </c>
      <c r="G38" s="42">
        <v>5386466.1825000001</v>
      </c>
      <c r="H38" s="104"/>
      <c r="I38" s="105">
        <v>789.75</v>
      </c>
      <c r="J38" s="2" t="s">
        <v>43</v>
      </c>
      <c r="K38" s="16" t="s">
        <v>44</v>
      </c>
    </row>
    <row r="39" spans="1:11" s="70" customFormat="1" ht="12.75" customHeight="1" x14ac:dyDescent="0.2">
      <c r="A39" s="16">
        <v>22</v>
      </c>
      <c r="B39" s="92" t="s">
        <v>37</v>
      </c>
      <c r="C39" s="16" t="s">
        <v>57</v>
      </c>
      <c r="D39" s="90">
        <v>43987</v>
      </c>
      <c r="E39" s="70" t="s">
        <v>59</v>
      </c>
      <c r="F39" s="93">
        <v>2580792323.3334002</v>
      </c>
      <c r="G39" s="42">
        <v>2580792323.3334002</v>
      </c>
      <c r="H39" s="104"/>
      <c r="I39" s="105">
        <v>378389.22000000003</v>
      </c>
      <c r="J39" s="2" t="s">
        <v>43</v>
      </c>
      <c r="K39" s="16" t="s">
        <v>44</v>
      </c>
    </row>
    <row r="40" spans="1:11" s="70" customFormat="1" ht="12.75" customHeight="1" x14ac:dyDescent="0.2">
      <c r="A40" s="16">
        <v>23</v>
      </c>
      <c r="B40" s="92" t="s">
        <v>128</v>
      </c>
      <c r="C40" s="16" t="s">
        <v>57</v>
      </c>
      <c r="D40" s="90">
        <v>43984</v>
      </c>
      <c r="E40" s="70" t="s">
        <v>59</v>
      </c>
      <c r="F40" s="93">
        <v>1149603859.4400001</v>
      </c>
      <c r="G40" s="42">
        <v>1149603859.4400001</v>
      </c>
      <c r="H40" s="104"/>
      <c r="I40" s="105">
        <v>168552</v>
      </c>
      <c r="J40" s="2" t="s">
        <v>43</v>
      </c>
      <c r="K40" s="16" t="s">
        <v>44</v>
      </c>
    </row>
    <row r="41" spans="1:11" s="70" customFormat="1" ht="12.75" customHeight="1" x14ac:dyDescent="0.2">
      <c r="A41" s="16">
        <v>24</v>
      </c>
      <c r="B41" s="92" t="s">
        <v>131</v>
      </c>
      <c r="C41" s="16" t="s">
        <v>58</v>
      </c>
      <c r="D41" s="90">
        <v>44006</v>
      </c>
      <c r="E41" s="2" t="s">
        <v>59</v>
      </c>
      <c r="F41" s="93">
        <v>2537000</v>
      </c>
      <c r="G41" s="42">
        <v>2537000</v>
      </c>
      <c r="H41" s="104"/>
      <c r="I41" s="105">
        <v>0</v>
      </c>
      <c r="J41" s="2" t="s">
        <v>43</v>
      </c>
      <c r="K41" s="16" t="s">
        <v>44</v>
      </c>
    </row>
    <row r="42" spans="1:11" s="70" customFormat="1" ht="12.75" customHeight="1" x14ac:dyDescent="0.2">
      <c r="A42" s="16">
        <v>25</v>
      </c>
      <c r="B42" s="92" t="s">
        <v>98</v>
      </c>
      <c r="C42" s="16" t="s">
        <v>58</v>
      </c>
      <c r="D42" s="90">
        <v>44012</v>
      </c>
      <c r="E42" s="2" t="s">
        <v>59</v>
      </c>
      <c r="F42" s="93">
        <v>2134000</v>
      </c>
      <c r="G42" s="42">
        <v>2134000</v>
      </c>
      <c r="H42" s="104"/>
      <c r="I42" s="105">
        <v>0</v>
      </c>
      <c r="J42" s="2" t="s">
        <v>43</v>
      </c>
      <c r="K42" s="16" t="s">
        <v>44</v>
      </c>
    </row>
    <row r="43" spans="1:11" s="70" customFormat="1" ht="12.75" customHeight="1" x14ac:dyDescent="0.2">
      <c r="A43" s="16">
        <v>26</v>
      </c>
      <c r="B43" s="92" t="s">
        <v>132</v>
      </c>
      <c r="C43" s="16" t="s">
        <v>58</v>
      </c>
      <c r="D43" s="90">
        <v>43839</v>
      </c>
      <c r="E43" s="2" t="s">
        <v>59</v>
      </c>
      <c r="F43" s="93">
        <v>11839075</v>
      </c>
      <c r="G43" s="42">
        <v>11839075</v>
      </c>
      <c r="H43" s="104"/>
      <c r="I43" s="105">
        <v>0</v>
      </c>
      <c r="J43" s="2" t="s">
        <v>43</v>
      </c>
      <c r="K43" s="16" t="s">
        <v>44</v>
      </c>
    </row>
    <row r="44" spans="1:11" s="70" customFormat="1" ht="12.75" customHeight="1" x14ac:dyDescent="0.2">
      <c r="A44" s="16">
        <v>27</v>
      </c>
      <c r="B44" s="92" t="s">
        <v>99</v>
      </c>
      <c r="C44" s="16" t="s">
        <v>58</v>
      </c>
      <c r="D44" s="90">
        <v>44011</v>
      </c>
      <c r="E44" s="2" t="s">
        <v>59</v>
      </c>
      <c r="F44" s="93">
        <v>5597212</v>
      </c>
      <c r="G44" s="42">
        <v>5597212</v>
      </c>
      <c r="H44" s="104"/>
      <c r="I44" s="105">
        <v>0</v>
      </c>
      <c r="J44" s="2" t="s">
        <v>43</v>
      </c>
      <c r="K44" s="16" t="s">
        <v>44</v>
      </c>
    </row>
    <row r="45" spans="1:11" s="70" customFormat="1" ht="12.75" customHeight="1" x14ac:dyDescent="0.2">
      <c r="A45" s="16">
        <v>28</v>
      </c>
      <c r="B45" s="92" t="s">
        <v>133</v>
      </c>
      <c r="C45" s="16" t="s">
        <v>58</v>
      </c>
      <c r="D45" s="90">
        <v>43993</v>
      </c>
      <c r="E45" s="2" t="s">
        <v>59</v>
      </c>
      <c r="F45" s="93">
        <v>100000</v>
      </c>
      <c r="G45" s="42">
        <v>100000</v>
      </c>
      <c r="H45" s="104"/>
      <c r="I45" s="105">
        <v>0</v>
      </c>
      <c r="J45" s="2" t="s">
        <v>43</v>
      </c>
      <c r="K45" s="16" t="s">
        <v>44</v>
      </c>
    </row>
    <row r="46" spans="1:11" s="70" customFormat="1" ht="12.75" customHeight="1" x14ac:dyDescent="0.2">
      <c r="A46" s="16">
        <v>29</v>
      </c>
      <c r="B46" s="92" t="s">
        <v>134</v>
      </c>
      <c r="C46" s="16" t="s">
        <v>58</v>
      </c>
      <c r="D46" s="90">
        <v>43542</v>
      </c>
      <c r="E46" s="2" t="s">
        <v>59</v>
      </c>
      <c r="F46" s="93">
        <v>566809829</v>
      </c>
      <c r="G46" s="42">
        <v>566809829</v>
      </c>
      <c r="H46" s="104"/>
      <c r="I46" s="105">
        <v>0</v>
      </c>
      <c r="J46" s="2" t="s">
        <v>43</v>
      </c>
      <c r="K46" s="16" t="s">
        <v>44</v>
      </c>
    </row>
    <row r="47" spans="1:11" s="70" customFormat="1" ht="12.75" customHeight="1" x14ac:dyDescent="0.2">
      <c r="A47" s="16">
        <v>30</v>
      </c>
      <c r="B47" s="92" t="s">
        <v>135</v>
      </c>
      <c r="C47" s="16" t="s">
        <v>58</v>
      </c>
      <c r="D47" s="90">
        <v>44005</v>
      </c>
      <c r="E47" s="2" t="s">
        <v>59</v>
      </c>
      <c r="F47" s="93">
        <v>450450</v>
      </c>
      <c r="G47" s="42">
        <v>450450</v>
      </c>
      <c r="H47" s="104"/>
      <c r="I47" s="105">
        <v>0</v>
      </c>
      <c r="J47" s="2" t="s">
        <v>43</v>
      </c>
      <c r="K47" s="16" t="s">
        <v>44</v>
      </c>
    </row>
    <row r="48" spans="1:11" s="70" customFormat="1" ht="12.75" customHeight="1" x14ac:dyDescent="0.2">
      <c r="A48" s="16">
        <v>31</v>
      </c>
      <c r="B48" s="92" t="s">
        <v>136</v>
      </c>
      <c r="C48" s="16" t="s">
        <v>58</v>
      </c>
      <c r="D48" s="90">
        <v>43982</v>
      </c>
      <c r="E48" s="2" t="s">
        <v>59</v>
      </c>
      <c r="F48" s="93">
        <v>-6156</v>
      </c>
      <c r="G48" s="42">
        <v>-6156</v>
      </c>
      <c r="H48" s="104"/>
      <c r="I48" s="105">
        <v>0</v>
      </c>
      <c r="J48" s="2" t="s">
        <v>43</v>
      </c>
      <c r="K48" s="16" t="s">
        <v>44</v>
      </c>
    </row>
    <row r="49" spans="1:11" s="70" customFormat="1" ht="12.75" customHeight="1" x14ac:dyDescent="0.2">
      <c r="A49" s="16">
        <v>32</v>
      </c>
      <c r="B49" s="92" t="s">
        <v>137</v>
      </c>
      <c r="C49" s="16" t="s">
        <v>58</v>
      </c>
      <c r="D49" s="90">
        <v>43990</v>
      </c>
      <c r="E49" s="2" t="s">
        <v>59</v>
      </c>
      <c r="F49" s="93">
        <v>598504</v>
      </c>
      <c r="G49" s="42">
        <v>598504</v>
      </c>
      <c r="H49" s="104"/>
      <c r="I49" s="105">
        <v>0</v>
      </c>
      <c r="J49" s="2" t="s">
        <v>43</v>
      </c>
      <c r="K49" s="16" t="s">
        <v>44</v>
      </c>
    </row>
    <row r="50" spans="1:11" ht="12.75" customHeight="1" x14ac:dyDescent="0.2">
      <c r="A50" s="16">
        <v>33</v>
      </c>
      <c r="B50" s="70" t="s">
        <v>100</v>
      </c>
      <c r="C50" s="16" t="s">
        <v>58</v>
      </c>
      <c r="D50" s="32">
        <v>44004</v>
      </c>
      <c r="E50" s="2" t="s">
        <v>59</v>
      </c>
      <c r="F50" s="47">
        <v>2498130</v>
      </c>
      <c r="G50" s="42">
        <v>2498130</v>
      </c>
      <c r="H50" s="106"/>
      <c r="I50" s="105">
        <v>0</v>
      </c>
      <c r="J50" s="2" t="s">
        <v>43</v>
      </c>
      <c r="K50" s="16" t="s">
        <v>44</v>
      </c>
    </row>
    <row r="51" spans="1:11" ht="12.75" customHeight="1" x14ac:dyDescent="0.2">
      <c r="A51" s="16">
        <v>34</v>
      </c>
      <c r="B51" s="70" t="s">
        <v>138</v>
      </c>
      <c r="C51" s="16" t="s">
        <v>58</v>
      </c>
      <c r="D51" s="32">
        <v>43950</v>
      </c>
      <c r="E51" s="2" t="s">
        <v>59</v>
      </c>
      <c r="F51" s="47">
        <v>27000</v>
      </c>
      <c r="G51" s="42">
        <v>27000</v>
      </c>
      <c r="H51" s="106"/>
      <c r="I51" s="105">
        <v>0</v>
      </c>
      <c r="J51" s="2" t="s">
        <v>43</v>
      </c>
      <c r="K51" s="16" t="s">
        <v>44</v>
      </c>
    </row>
    <row r="52" spans="1:11" ht="12.75" customHeight="1" x14ac:dyDescent="0.2">
      <c r="A52" s="16">
        <v>35</v>
      </c>
      <c r="B52" s="70" t="s">
        <v>139</v>
      </c>
      <c r="C52" s="16" t="s">
        <v>58</v>
      </c>
      <c r="D52" s="32">
        <v>44001</v>
      </c>
      <c r="E52" s="2" t="s">
        <v>59</v>
      </c>
      <c r="F52" s="85">
        <v>923457</v>
      </c>
      <c r="G52" s="42">
        <v>923457</v>
      </c>
      <c r="H52" s="107"/>
      <c r="I52" s="105">
        <v>0</v>
      </c>
      <c r="J52" s="2" t="s">
        <v>43</v>
      </c>
      <c r="K52" s="16" t="s">
        <v>44</v>
      </c>
    </row>
    <row r="53" spans="1:11" ht="12.75" customHeight="1" x14ac:dyDescent="0.2">
      <c r="A53" s="16">
        <v>36</v>
      </c>
      <c r="B53" s="70" t="s">
        <v>140</v>
      </c>
      <c r="C53" s="16" t="s">
        <v>58</v>
      </c>
      <c r="D53" s="32">
        <v>44005</v>
      </c>
      <c r="E53" s="2" t="s">
        <v>59</v>
      </c>
      <c r="F53" s="85">
        <v>7881000</v>
      </c>
      <c r="G53" s="42">
        <v>7881000</v>
      </c>
      <c r="H53" s="107"/>
      <c r="I53" s="105">
        <v>0</v>
      </c>
      <c r="J53" s="2" t="s">
        <v>43</v>
      </c>
      <c r="K53" s="16" t="s">
        <v>44</v>
      </c>
    </row>
    <row r="54" spans="1:11" ht="12.75" customHeight="1" x14ac:dyDescent="0.2">
      <c r="A54" s="16">
        <v>37</v>
      </c>
      <c r="B54" s="70" t="s">
        <v>141</v>
      </c>
      <c r="C54" s="16" t="s">
        <v>58</v>
      </c>
      <c r="D54" s="32">
        <v>44012</v>
      </c>
      <c r="E54" s="2" t="s">
        <v>59</v>
      </c>
      <c r="F54" s="85">
        <v>54465000</v>
      </c>
      <c r="G54" s="42">
        <v>54465000</v>
      </c>
      <c r="H54" s="107"/>
      <c r="I54" s="105">
        <v>0</v>
      </c>
      <c r="J54" s="2" t="s">
        <v>43</v>
      </c>
      <c r="K54" s="16" t="s">
        <v>44</v>
      </c>
    </row>
    <row r="55" spans="1:11" ht="12.75" customHeight="1" x14ac:dyDescent="0.2">
      <c r="A55" s="16">
        <v>38</v>
      </c>
      <c r="B55" s="70" t="s">
        <v>142</v>
      </c>
      <c r="C55" s="16" t="s">
        <v>58</v>
      </c>
      <c r="D55" s="32">
        <v>43945</v>
      </c>
      <c r="E55" s="2" t="s">
        <v>59</v>
      </c>
      <c r="F55" s="85">
        <v>337500</v>
      </c>
      <c r="G55" s="42">
        <v>337500</v>
      </c>
      <c r="H55" s="107"/>
      <c r="I55" s="105">
        <v>0</v>
      </c>
      <c r="J55" s="2" t="s">
        <v>43</v>
      </c>
      <c r="K55" s="16" t="s">
        <v>44</v>
      </c>
    </row>
    <row r="56" spans="1:11" ht="12.75" customHeight="1" x14ac:dyDescent="0.2">
      <c r="A56" s="16">
        <v>39</v>
      </c>
      <c r="B56" s="70" t="s">
        <v>143</v>
      </c>
      <c r="C56" s="16" t="s">
        <v>58</v>
      </c>
      <c r="D56" s="32">
        <v>44001</v>
      </c>
      <c r="E56" s="2" t="s">
        <v>59</v>
      </c>
      <c r="F56" s="85">
        <v>201985612</v>
      </c>
      <c r="G56" s="42">
        <v>201985612</v>
      </c>
      <c r="H56" s="107"/>
      <c r="I56" s="105">
        <v>0</v>
      </c>
      <c r="J56" s="2" t="s">
        <v>43</v>
      </c>
      <c r="K56" s="16" t="s">
        <v>44</v>
      </c>
    </row>
    <row r="57" spans="1:11" ht="12.75" customHeight="1" x14ac:dyDescent="0.2">
      <c r="A57" s="16">
        <v>40</v>
      </c>
      <c r="B57" s="70" t="s">
        <v>144</v>
      </c>
      <c r="C57" s="16" t="s">
        <v>58</v>
      </c>
      <c r="D57" s="32">
        <v>44000</v>
      </c>
      <c r="E57" s="2" t="s">
        <v>59</v>
      </c>
      <c r="F57" s="85">
        <v>930000</v>
      </c>
      <c r="G57" s="42">
        <v>930000</v>
      </c>
      <c r="H57" s="107"/>
      <c r="I57" s="105">
        <v>0</v>
      </c>
      <c r="J57" s="2" t="s">
        <v>43</v>
      </c>
      <c r="K57" s="16" t="s">
        <v>44</v>
      </c>
    </row>
    <row r="58" spans="1:11" ht="12.75" customHeight="1" x14ac:dyDescent="0.2">
      <c r="A58" s="16">
        <v>41</v>
      </c>
      <c r="B58" s="70" t="s">
        <v>145</v>
      </c>
      <c r="C58" s="16" t="s">
        <v>58</v>
      </c>
      <c r="D58" s="32">
        <v>44001</v>
      </c>
      <c r="E58" s="2" t="s">
        <v>59</v>
      </c>
      <c r="F58" s="85">
        <v>4182010</v>
      </c>
      <c r="G58" s="42">
        <v>4182010</v>
      </c>
      <c r="H58" s="107"/>
      <c r="I58" s="105">
        <v>0</v>
      </c>
      <c r="J58" s="2" t="s">
        <v>43</v>
      </c>
      <c r="K58" s="16" t="s">
        <v>44</v>
      </c>
    </row>
    <row r="59" spans="1:11" ht="12.75" customHeight="1" x14ac:dyDescent="0.2">
      <c r="A59" s="16">
        <v>42</v>
      </c>
      <c r="B59" s="70" t="s">
        <v>146</v>
      </c>
      <c r="C59" s="16" t="s">
        <v>58</v>
      </c>
      <c r="D59" s="32">
        <v>44005</v>
      </c>
      <c r="E59" s="2" t="s">
        <v>59</v>
      </c>
      <c r="F59" s="85">
        <v>5945000</v>
      </c>
      <c r="G59" s="42">
        <v>5945000</v>
      </c>
      <c r="H59" s="107"/>
      <c r="I59" s="105">
        <v>0</v>
      </c>
      <c r="J59" s="2" t="s">
        <v>43</v>
      </c>
      <c r="K59" s="16" t="s">
        <v>44</v>
      </c>
    </row>
    <row r="60" spans="1:11" ht="12.75" customHeight="1" x14ac:dyDescent="0.2">
      <c r="A60" s="16">
        <v>43</v>
      </c>
      <c r="B60" s="70" t="s">
        <v>147</v>
      </c>
      <c r="C60" s="16" t="s">
        <v>58</v>
      </c>
      <c r="D60" s="32">
        <v>44000</v>
      </c>
      <c r="E60" s="2" t="s">
        <v>59</v>
      </c>
      <c r="F60" s="85">
        <v>6750000</v>
      </c>
      <c r="G60" s="42">
        <v>6750000</v>
      </c>
      <c r="H60" s="107"/>
      <c r="I60" s="105">
        <v>0</v>
      </c>
      <c r="J60" s="2" t="s">
        <v>43</v>
      </c>
      <c r="K60" s="16" t="s">
        <v>44</v>
      </c>
    </row>
    <row r="61" spans="1:11" ht="12.75" customHeight="1" x14ac:dyDescent="0.2">
      <c r="A61" s="16">
        <v>44</v>
      </c>
      <c r="B61" s="70" t="s">
        <v>148</v>
      </c>
      <c r="C61" s="16" t="s">
        <v>58</v>
      </c>
      <c r="D61" s="32">
        <v>43944</v>
      </c>
      <c r="E61" s="2" t="s">
        <v>59</v>
      </c>
      <c r="F61" s="85">
        <v>11500</v>
      </c>
      <c r="G61" s="42">
        <v>11500</v>
      </c>
      <c r="H61" s="107"/>
      <c r="I61" s="105">
        <v>0</v>
      </c>
      <c r="J61" s="2" t="s">
        <v>43</v>
      </c>
      <c r="K61" s="16" t="s">
        <v>44</v>
      </c>
    </row>
    <row r="62" spans="1:11" ht="12.75" customHeight="1" x14ac:dyDescent="0.2">
      <c r="A62" s="16">
        <v>45</v>
      </c>
      <c r="B62" s="70" t="s">
        <v>149</v>
      </c>
      <c r="C62" s="16" t="s">
        <v>58</v>
      </c>
      <c r="D62" s="32">
        <v>43997</v>
      </c>
      <c r="E62" s="2" t="s">
        <v>59</v>
      </c>
      <c r="F62" s="85">
        <v>285417</v>
      </c>
      <c r="G62" s="42">
        <v>285417</v>
      </c>
      <c r="H62" s="107"/>
      <c r="I62" s="105">
        <v>0</v>
      </c>
      <c r="J62" s="2" t="s">
        <v>43</v>
      </c>
      <c r="K62" s="16" t="s">
        <v>44</v>
      </c>
    </row>
    <row r="63" spans="1:11" ht="12.75" customHeight="1" x14ac:dyDescent="0.2">
      <c r="A63" s="16">
        <v>46</v>
      </c>
      <c r="B63" s="70" t="s">
        <v>101</v>
      </c>
      <c r="C63" s="16" t="s">
        <v>58</v>
      </c>
      <c r="D63" s="32">
        <v>43987</v>
      </c>
      <c r="E63" s="2" t="s">
        <v>59</v>
      </c>
      <c r="F63" s="85">
        <v>1437987</v>
      </c>
      <c r="G63" s="42">
        <v>1437987</v>
      </c>
      <c r="H63" s="107"/>
      <c r="I63" s="105">
        <v>0</v>
      </c>
      <c r="J63" s="2" t="s">
        <v>43</v>
      </c>
      <c r="K63" s="16" t="s">
        <v>44</v>
      </c>
    </row>
    <row r="64" spans="1:11" ht="12.75" customHeight="1" x14ac:dyDescent="0.2">
      <c r="A64" s="16">
        <v>47</v>
      </c>
      <c r="B64" s="70" t="s">
        <v>107</v>
      </c>
      <c r="C64" s="16" t="s">
        <v>58</v>
      </c>
      <c r="D64" s="32">
        <v>42570</v>
      </c>
      <c r="E64" s="2" t="s">
        <v>59</v>
      </c>
      <c r="F64" s="85">
        <v>246928355</v>
      </c>
      <c r="G64" s="42">
        <v>246928355</v>
      </c>
      <c r="H64" s="107"/>
      <c r="I64" s="105">
        <v>0</v>
      </c>
      <c r="J64" s="2" t="s">
        <v>43</v>
      </c>
      <c r="K64" s="16" t="s">
        <v>44</v>
      </c>
    </row>
    <row r="65" spans="1:11" ht="12.75" customHeight="1" x14ac:dyDescent="0.2">
      <c r="A65" s="16">
        <v>48</v>
      </c>
      <c r="B65" s="70" t="s">
        <v>150</v>
      </c>
      <c r="C65" s="16" t="s">
        <v>58</v>
      </c>
      <c r="D65" s="32">
        <v>44005</v>
      </c>
      <c r="E65" s="2" t="s">
        <v>59</v>
      </c>
      <c r="F65" s="85">
        <v>14980000</v>
      </c>
      <c r="G65" s="42">
        <v>14980000</v>
      </c>
      <c r="H65" s="107"/>
      <c r="I65" s="105">
        <v>0</v>
      </c>
      <c r="J65" s="2" t="s">
        <v>43</v>
      </c>
      <c r="K65" s="16" t="s">
        <v>44</v>
      </c>
    </row>
    <row r="66" spans="1:11" ht="12.75" customHeight="1" x14ac:dyDescent="0.2">
      <c r="A66" s="16">
        <v>49</v>
      </c>
      <c r="B66" s="70" t="s">
        <v>151</v>
      </c>
      <c r="C66" s="16" t="s">
        <v>58</v>
      </c>
      <c r="D66" s="32">
        <v>43991</v>
      </c>
      <c r="E66" s="2" t="s">
        <v>59</v>
      </c>
      <c r="F66" s="85">
        <v>-455858</v>
      </c>
      <c r="G66" s="42">
        <v>-455858</v>
      </c>
      <c r="H66" s="107"/>
      <c r="I66" s="105">
        <v>0</v>
      </c>
      <c r="J66" s="2" t="s">
        <v>43</v>
      </c>
      <c r="K66" s="16" t="s">
        <v>44</v>
      </c>
    </row>
    <row r="67" spans="1:11" ht="12.75" customHeight="1" x14ac:dyDescent="0.2">
      <c r="A67" s="16">
        <v>50</v>
      </c>
      <c r="B67" s="70" t="s">
        <v>152</v>
      </c>
      <c r="C67" s="16" t="s">
        <v>58</v>
      </c>
      <c r="D67" s="32">
        <v>44008</v>
      </c>
      <c r="E67" s="2" t="s">
        <v>59</v>
      </c>
      <c r="F67" s="85">
        <v>2800000</v>
      </c>
      <c r="G67" s="42">
        <v>2800000</v>
      </c>
      <c r="H67" s="107"/>
      <c r="I67" s="105">
        <v>0</v>
      </c>
      <c r="J67" s="2" t="s">
        <v>43</v>
      </c>
      <c r="K67" s="16" t="s">
        <v>44</v>
      </c>
    </row>
    <row r="68" spans="1:11" ht="12.75" customHeight="1" x14ac:dyDescent="0.2">
      <c r="A68" s="16">
        <v>51</v>
      </c>
      <c r="B68" s="70" t="s">
        <v>106</v>
      </c>
      <c r="C68" s="16" t="s">
        <v>58</v>
      </c>
      <c r="D68" s="32">
        <v>43887</v>
      </c>
      <c r="E68" s="2" t="s">
        <v>59</v>
      </c>
      <c r="F68" s="85">
        <v>-34500</v>
      </c>
      <c r="G68" s="42">
        <v>-34500</v>
      </c>
      <c r="H68" s="107"/>
      <c r="I68" s="105">
        <v>0</v>
      </c>
      <c r="J68" s="2" t="s">
        <v>43</v>
      </c>
      <c r="K68" s="16" t="s">
        <v>44</v>
      </c>
    </row>
    <row r="69" spans="1:11" ht="12.75" customHeight="1" x14ac:dyDescent="0.2">
      <c r="A69" s="16">
        <v>52</v>
      </c>
      <c r="B69" s="70" t="s">
        <v>153</v>
      </c>
      <c r="C69" s="16" t="s">
        <v>58</v>
      </c>
      <c r="D69" s="32">
        <v>43927</v>
      </c>
      <c r="E69" s="2" t="s">
        <v>59</v>
      </c>
      <c r="F69" s="85">
        <v>50000</v>
      </c>
      <c r="G69" s="42">
        <v>50000</v>
      </c>
      <c r="H69" s="107"/>
      <c r="I69" s="105">
        <v>0</v>
      </c>
      <c r="J69" s="2" t="s">
        <v>43</v>
      </c>
      <c r="K69" s="16" t="s">
        <v>44</v>
      </c>
    </row>
    <row r="70" spans="1:11" ht="12.75" customHeight="1" x14ac:dyDescent="0.2">
      <c r="A70" s="16">
        <v>53</v>
      </c>
      <c r="B70" s="70" t="s">
        <v>154</v>
      </c>
      <c r="C70" s="16" t="s">
        <v>58</v>
      </c>
      <c r="D70" s="32">
        <v>43944</v>
      </c>
      <c r="E70" s="2" t="s">
        <v>59</v>
      </c>
      <c r="F70" s="85">
        <v>28000</v>
      </c>
      <c r="G70" s="42">
        <v>28000</v>
      </c>
      <c r="H70" s="107"/>
      <c r="I70" s="105">
        <v>0</v>
      </c>
      <c r="J70" s="2" t="s">
        <v>43</v>
      </c>
      <c r="K70" s="16" t="s">
        <v>44</v>
      </c>
    </row>
    <row r="71" spans="1:11" ht="12.75" customHeight="1" x14ac:dyDescent="0.2">
      <c r="A71" s="16">
        <v>54</v>
      </c>
      <c r="B71" s="70" t="s">
        <v>155</v>
      </c>
      <c r="C71" s="16" t="s">
        <v>58</v>
      </c>
      <c r="D71" s="32">
        <v>43986</v>
      </c>
      <c r="E71" s="2" t="s">
        <v>59</v>
      </c>
      <c r="F71" s="85">
        <v>816000</v>
      </c>
      <c r="G71" s="42">
        <v>816000</v>
      </c>
      <c r="H71" s="107"/>
      <c r="I71" s="105">
        <v>0</v>
      </c>
      <c r="J71" s="2" t="s">
        <v>43</v>
      </c>
      <c r="K71" s="16" t="s">
        <v>44</v>
      </c>
    </row>
    <row r="72" spans="1:11" ht="12.75" customHeight="1" x14ac:dyDescent="0.2">
      <c r="A72" s="16">
        <v>55</v>
      </c>
      <c r="B72" s="70" t="s">
        <v>156</v>
      </c>
      <c r="C72" s="16" t="s">
        <v>58</v>
      </c>
      <c r="D72" s="32">
        <v>43991</v>
      </c>
      <c r="E72" s="2" t="s">
        <v>59</v>
      </c>
      <c r="F72" s="85">
        <v>9118000</v>
      </c>
      <c r="G72" s="42">
        <v>9118000</v>
      </c>
      <c r="H72" s="107"/>
      <c r="I72" s="105">
        <v>0</v>
      </c>
      <c r="J72" s="2" t="s">
        <v>43</v>
      </c>
      <c r="K72" s="16" t="s">
        <v>44</v>
      </c>
    </row>
    <row r="73" spans="1:11" ht="12.75" customHeight="1" x14ac:dyDescent="0.2">
      <c r="A73" s="16">
        <v>56</v>
      </c>
      <c r="B73" s="70" t="s">
        <v>157</v>
      </c>
      <c r="C73" s="16" t="s">
        <v>58</v>
      </c>
      <c r="D73" s="32">
        <v>44007</v>
      </c>
      <c r="E73" s="2" t="s">
        <v>59</v>
      </c>
      <c r="F73" s="85">
        <v>2299624</v>
      </c>
      <c r="G73" s="42">
        <v>2299624</v>
      </c>
      <c r="H73" s="107"/>
      <c r="I73" s="105">
        <v>0</v>
      </c>
      <c r="J73" s="2" t="s">
        <v>43</v>
      </c>
      <c r="K73" s="16" t="s">
        <v>44</v>
      </c>
    </row>
    <row r="74" spans="1:11" ht="12.75" customHeight="1" x14ac:dyDescent="0.2">
      <c r="A74" s="16">
        <v>57</v>
      </c>
      <c r="B74" s="70" t="s">
        <v>158</v>
      </c>
      <c r="C74" s="16" t="s">
        <v>58</v>
      </c>
      <c r="D74" s="32">
        <v>43970</v>
      </c>
      <c r="E74" s="2" t="s">
        <v>59</v>
      </c>
      <c r="F74" s="85">
        <v>240000</v>
      </c>
      <c r="G74" s="42">
        <v>240000</v>
      </c>
      <c r="H74" s="107"/>
      <c r="I74" s="105">
        <v>0</v>
      </c>
      <c r="J74" s="2" t="s">
        <v>43</v>
      </c>
      <c r="K74" s="16" t="s">
        <v>44</v>
      </c>
    </row>
    <row r="75" spans="1:11" ht="12.75" customHeight="1" x14ac:dyDescent="0.2">
      <c r="A75" s="16">
        <v>58</v>
      </c>
      <c r="B75" s="70" t="s">
        <v>159</v>
      </c>
      <c r="C75" s="16" t="s">
        <v>58</v>
      </c>
      <c r="D75" s="32">
        <v>43944</v>
      </c>
      <c r="E75" s="2" t="s">
        <v>59</v>
      </c>
      <c r="F75" s="85">
        <v>25000</v>
      </c>
      <c r="G75" s="42">
        <v>25000</v>
      </c>
      <c r="H75" s="107"/>
      <c r="I75" s="105">
        <v>0</v>
      </c>
      <c r="J75" s="2" t="s">
        <v>43</v>
      </c>
      <c r="K75" s="16" t="s">
        <v>44</v>
      </c>
    </row>
    <row r="76" spans="1:11" ht="12.75" customHeight="1" x14ac:dyDescent="0.2">
      <c r="A76" s="16">
        <v>59</v>
      </c>
      <c r="B76" s="70" t="s">
        <v>105</v>
      </c>
      <c r="C76" s="16" t="s">
        <v>58</v>
      </c>
      <c r="D76" s="32">
        <v>44011</v>
      </c>
      <c r="E76" s="2" t="s">
        <v>59</v>
      </c>
      <c r="F76" s="85">
        <v>9625000</v>
      </c>
      <c r="G76" s="42">
        <v>9625000</v>
      </c>
      <c r="H76" s="107"/>
      <c r="I76" s="105">
        <v>0</v>
      </c>
      <c r="J76" s="2" t="s">
        <v>43</v>
      </c>
      <c r="K76" s="16" t="s">
        <v>44</v>
      </c>
    </row>
    <row r="77" spans="1:11" ht="12.75" customHeight="1" x14ac:dyDescent="0.2">
      <c r="A77" s="16">
        <v>60</v>
      </c>
      <c r="B77" s="17" t="s">
        <v>104</v>
      </c>
      <c r="C77" s="16" t="s">
        <v>58</v>
      </c>
      <c r="D77" s="32">
        <v>44001</v>
      </c>
      <c r="E77" s="2" t="s">
        <v>59</v>
      </c>
      <c r="F77" s="86">
        <v>2750000</v>
      </c>
      <c r="G77" s="42">
        <v>2750000</v>
      </c>
      <c r="H77" s="108"/>
      <c r="I77" s="105">
        <v>0</v>
      </c>
      <c r="J77" s="2" t="s">
        <v>43</v>
      </c>
      <c r="K77" s="16" t="s">
        <v>44</v>
      </c>
    </row>
    <row r="78" spans="1:11" ht="12.75" customHeight="1" x14ac:dyDescent="0.2">
      <c r="A78" s="16">
        <v>61</v>
      </c>
      <c r="B78" s="17" t="s">
        <v>160</v>
      </c>
      <c r="C78" s="16" t="s">
        <v>58</v>
      </c>
      <c r="D78" s="32">
        <v>44007</v>
      </c>
      <c r="E78" s="2" t="s">
        <v>59</v>
      </c>
      <c r="F78" s="86">
        <v>1922952</v>
      </c>
      <c r="G78" s="42">
        <v>1922952</v>
      </c>
      <c r="H78" s="108"/>
      <c r="I78" s="105">
        <v>0</v>
      </c>
      <c r="J78" s="2" t="s">
        <v>43</v>
      </c>
      <c r="K78" s="16" t="s">
        <v>44</v>
      </c>
    </row>
    <row r="79" spans="1:11" ht="12.75" customHeight="1" x14ac:dyDescent="0.2">
      <c r="A79" s="16">
        <v>62</v>
      </c>
      <c r="B79" s="17" t="s">
        <v>161</v>
      </c>
      <c r="C79" s="16" t="s">
        <v>58</v>
      </c>
      <c r="D79" s="32">
        <v>44007</v>
      </c>
      <c r="E79" s="2" t="s">
        <v>59</v>
      </c>
      <c r="F79" s="86">
        <v>1450000</v>
      </c>
      <c r="G79" s="42">
        <v>1450000</v>
      </c>
      <c r="H79" s="108"/>
      <c r="I79" s="105">
        <v>0</v>
      </c>
      <c r="J79" s="2" t="s">
        <v>43</v>
      </c>
      <c r="K79" s="16" t="s">
        <v>44</v>
      </c>
    </row>
    <row r="80" spans="1:11" ht="12.75" customHeight="1" x14ac:dyDescent="0.2">
      <c r="A80" s="16">
        <v>63</v>
      </c>
      <c r="B80" s="17" t="s">
        <v>162</v>
      </c>
      <c r="C80" s="16" t="s">
        <v>58</v>
      </c>
      <c r="D80" s="32">
        <v>43992</v>
      </c>
      <c r="E80" s="2" t="s">
        <v>59</v>
      </c>
      <c r="F80" s="86">
        <v>46950000</v>
      </c>
      <c r="G80" s="42">
        <v>46950000</v>
      </c>
      <c r="H80" s="108"/>
      <c r="I80" s="105">
        <v>0</v>
      </c>
      <c r="J80" s="2" t="s">
        <v>43</v>
      </c>
      <c r="K80" s="16" t="s">
        <v>44</v>
      </c>
    </row>
    <row r="81" spans="1:23" ht="12.75" customHeight="1" x14ac:dyDescent="0.2">
      <c r="A81" s="16">
        <v>64</v>
      </c>
      <c r="B81" s="17" t="s">
        <v>103</v>
      </c>
      <c r="C81" s="16" t="s">
        <v>58</v>
      </c>
      <c r="D81" s="32">
        <v>43878</v>
      </c>
      <c r="E81" s="2" t="s">
        <v>59</v>
      </c>
      <c r="F81" s="86">
        <v>1349440</v>
      </c>
      <c r="G81" s="42">
        <v>1349440</v>
      </c>
      <c r="H81" s="108"/>
      <c r="I81" s="105">
        <v>0</v>
      </c>
      <c r="J81" s="2" t="s">
        <v>43</v>
      </c>
      <c r="K81" s="16" t="s">
        <v>44</v>
      </c>
    </row>
    <row r="82" spans="1:23" ht="12.75" customHeight="1" x14ac:dyDescent="0.2">
      <c r="A82" s="16">
        <v>65</v>
      </c>
      <c r="B82" s="17" t="s">
        <v>163</v>
      </c>
      <c r="C82" s="16" t="s">
        <v>58</v>
      </c>
      <c r="D82" s="32">
        <v>43726</v>
      </c>
      <c r="E82" s="2" t="s">
        <v>59</v>
      </c>
      <c r="F82" s="86">
        <v>428671</v>
      </c>
      <c r="G82" s="42">
        <v>428671</v>
      </c>
      <c r="H82" s="108"/>
      <c r="I82" s="105">
        <v>0</v>
      </c>
      <c r="J82" s="2" t="s">
        <v>43</v>
      </c>
      <c r="K82" s="16" t="s">
        <v>44</v>
      </c>
    </row>
    <row r="83" spans="1:23" ht="12.75" customHeight="1" x14ac:dyDescent="0.2">
      <c r="A83" s="16">
        <v>66</v>
      </c>
      <c r="B83" s="17" t="s">
        <v>164</v>
      </c>
      <c r="C83" s="16" t="s">
        <v>58</v>
      </c>
      <c r="D83" s="32">
        <v>44001</v>
      </c>
      <c r="E83" s="2" t="s">
        <v>59</v>
      </c>
      <c r="F83" s="86">
        <v>13128550</v>
      </c>
      <c r="G83" s="42">
        <v>13128550</v>
      </c>
      <c r="H83" s="108"/>
      <c r="I83" s="105">
        <v>0</v>
      </c>
      <c r="J83" s="2" t="s">
        <v>43</v>
      </c>
      <c r="K83" s="16" t="s">
        <v>44</v>
      </c>
    </row>
    <row r="84" spans="1:23" ht="12.75" customHeight="1" x14ac:dyDescent="0.2">
      <c r="A84" s="16">
        <v>67</v>
      </c>
      <c r="B84" s="17" t="s">
        <v>165</v>
      </c>
      <c r="C84" s="16" t="s">
        <v>58</v>
      </c>
      <c r="D84" s="32">
        <v>44000</v>
      </c>
      <c r="E84" s="2" t="s">
        <v>59</v>
      </c>
      <c r="F84" s="86">
        <v>3444320</v>
      </c>
      <c r="G84" s="42">
        <v>3444320</v>
      </c>
      <c r="H84" s="108"/>
      <c r="I84" s="105">
        <v>0</v>
      </c>
      <c r="J84" s="2" t="s">
        <v>43</v>
      </c>
      <c r="K84" s="16" t="s">
        <v>44</v>
      </c>
    </row>
    <row r="85" spans="1:23" ht="12.75" customHeight="1" x14ac:dyDescent="0.2">
      <c r="A85" s="16">
        <v>68</v>
      </c>
      <c r="B85" s="17" t="s">
        <v>166</v>
      </c>
      <c r="C85" s="16" t="s">
        <v>58</v>
      </c>
      <c r="D85" s="32">
        <v>44005</v>
      </c>
      <c r="E85" s="2" t="s">
        <v>59</v>
      </c>
      <c r="F85" s="86">
        <v>800000</v>
      </c>
      <c r="G85" s="42">
        <v>800000</v>
      </c>
      <c r="H85" s="108"/>
      <c r="I85" s="105">
        <v>0</v>
      </c>
      <c r="J85" s="2" t="s">
        <v>43</v>
      </c>
      <c r="K85" s="16" t="s">
        <v>44</v>
      </c>
    </row>
    <row r="86" spans="1:23" ht="12.75" customHeight="1" x14ac:dyDescent="0.2">
      <c r="A86" s="16">
        <v>69</v>
      </c>
      <c r="B86" s="17" t="s">
        <v>167</v>
      </c>
      <c r="C86" s="16" t="s">
        <v>58</v>
      </c>
      <c r="D86" s="32">
        <v>43984</v>
      </c>
      <c r="E86" s="2" t="s">
        <v>59</v>
      </c>
      <c r="F86" s="86">
        <v>4024000</v>
      </c>
      <c r="G86" s="42">
        <v>4024000</v>
      </c>
      <c r="H86" s="108"/>
      <c r="I86" s="105">
        <v>0</v>
      </c>
      <c r="J86" s="2" t="s">
        <v>43</v>
      </c>
      <c r="K86" s="16" t="s">
        <v>44</v>
      </c>
    </row>
    <row r="87" spans="1:23" ht="12.75" customHeight="1" x14ac:dyDescent="0.2">
      <c r="A87" s="16">
        <v>70</v>
      </c>
      <c r="B87" s="17" t="s">
        <v>168</v>
      </c>
      <c r="C87" s="16" t="s">
        <v>58</v>
      </c>
      <c r="D87" s="32">
        <v>44007</v>
      </c>
      <c r="E87" s="2" t="s">
        <v>59</v>
      </c>
      <c r="F87" s="86">
        <v>37640000</v>
      </c>
      <c r="G87" s="42">
        <v>37640000</v>
      </c>
      <c r="H87" s="108"/>
      <c r="I87" s="105">
        <v>0</v>
      </c>
      <c r="J87" s="2" t="s">
        <v>43</v>
      </c>
      <c r="K87" s="16" t="s">
        <v>44</v>
      </c>
    </row>
    <row r="88" spans="1:23" ht="12.75" customHeight="1" x14ac:dyDescent="0.2">
      <c r="A88" s="16">
        <v>71</v>
      </c>
      <c r="B88" s="17" t="s">
        <v>102</v>
      </c>
      <c r="C88" s="16" t="s">
        <v>58</v>
      </c>
      <c r="D88" s="32">
        <v>43990</v>
      </c>
      <c r="E88" s="2" t="s">
        <v>59</v>
      </c>
      <c r="F88" s="86">
        <v>5760900</v>
      </c>
      <c r="G88" s="42">
        <v>5760900</v>
      </c>
      <c r="H88" s="108"/>
      <c r="I88" s="105">
        <v>0</v>
      </c>
      <c r="J88" s="2" t="s">
        <v>43</v>
      </c>
      <c r="K88" s="16" t="s">
        <v>44</v>
      </c>
    </row>
    <row r="89" spans="1:23" ht="12.75" customHeight="1" x14ac:dyDescent="0.2">
      <c r="A89" s="16">
        <v>72</v>
      </c>
      <c r="B89" s="17" t="s">
        <v>169</v>
      </c>
      <c r="C89" s="16" t="s">
        <v>58</v>
      </c>
      <c r="D89" s="32">
        <v>43992</v>
      </c>
      <c r="E89" s="2" t="s">
        <v>59</v>
      </c>
      <c r="F89" s="86">
        <v>3618000</v>
      </c>
      <c r="G89" s="42">
        <v>3618000</v>
      </c>
      <c r="H89" s="108"/>
      <c r="I89" s="105">
        <v>0</v>
      </c>
      <c r="J89" s="2" t="s">
        <v>43</v>
      </c>
      <c r="K89" s="16" t="s">
        <v>44</v>
      </c>
    </row>
    <row r="90" spans="1:23" ht="12.75" customHeight="1" x14ac:dyDescent="0.2">
      <c r="A90" s="16">
        <v>73</v>
      </c>
      <c r="B90" s="17" t="s">
        <v>170</v>
      </c>
      <c r="C90" s="16" t="s">
        <v>58</v>
      </c>
      <c r="D90" s="32">
        <v>44005</v>
      </c>
      <c r="E90" s="2" t="s">
        <v>59</v>
      </c>
      <c r="F90" s="86">
        <v>21947550</v>
      </c>
      <c r="G90" s="42">
        <v>21947550</v>
      </c>
      <c r="H90" s="108"/>
      <c r="I90" s="105">
        <v>0</v>
      </c>
      <c r="J90" s="2" t="s">
        <v>43</v>
      </c>
      <c r="K90" s="16" t="s">
        <v>44</v>
      </c>
    </row>
    <row r="91" spans="1:23" ht="12.75" customHeight="1" x14ac:dyDescent="0.2">
      <c r="A91" s="16">
        <v>74</v>
      </c>
      <c r="B91" s="17" t="s">
        <v>171</v>
      </c>
      <c r="C91" s="16" t="s">
        <v>58</v>
      </c>
      <c r="D91" s="32">
        <v>43950</v>
      </c>
      <c r="E91" s="2" t="s">
        <v>59</v>
      </c>
      <c r="F91" s="86">
        <v>100000</v>
      </c>
      <c r="G91" s="42">
        <v>100000</v>
      </c>
      <c r="H91" s="108"/>
      <c r="I91" s="105">
        <v>0</v>
      </c>
      <c r="J91" s="2" t="s">
        <v>43</v>
      </c>
      <c r="K91" s="16" t="s">
        <v>44</v>
      </c>
    </row>
    <row r="92" spans="1:23" ht="12.75" customHeight="1" x14ac:dyDescent="0.2">
      <c r="A92" s="16">
        <v>75</v>
      </c>
      <c r="B92" s="17" t="s">
        <v>172</v>
      </c>
      <c r="C92" s="16" t="s">
        <v>58</v>
      </c>
      <c r="D92" s="32">
        <v>43728</v>
      </c>
      <c r="E92" s="2" t="s">
        <v>59</v>
      </c>
      <c r="F92" s="86">
        <v>6382500</v>
      </c>
      <c r="G92" s="42">
        <v>6382500</v>
      </c>
      <c r="H92" s="108"/>
      <c r="I92" s="105">
        <v>0</v>
      </c>
      <c r="J92" s="2" t="s">
        <v>43</v>
      </c>
      <c r="K92" s="16" t="s">
        <v>44</v>
      </c>
    </row>
    <row r="93" spans="1:23" ht="12.75" customHeight="1" x14ac:dyDescent="0.2">
      <c r="A93" s="16">
        <v>76</v>
      </c>
      <c r="B93" s="17" t="s">
        <v>173</v>
      </c>
      <c r="C93" s="16" t="s">
        <v>58</v>
      </c>
      <c r="D93" s="32">
        <v>43984</v>
      </c>
      <c r="E93" s="2" t="s">
        <v>59</v>
      </c>
      <c r="F93" s="86">
        <v>4030000</v>
      </c>
      <c r="G93" s="42">
        <v>4030000</v>
      </c>
      <c r="H93" s="108"/>
      <c r="I93" s="105">
        <v>0</v>
      </c>
      <c r="J93" s="2" t="s">
        <v>43</v>
      </c>
      <c r="K93" s="16" t="s">
        <v>44</v>
      </c>
    </row>
    <row r="94" spans="1:23" s="56" customFormat="1" ht="12.75" customHeight="1" thickBot="1" x14ac:dyDescent="0.25">
      <c r="A94" s="16">
        <v>77</v>
      </c>
      <c r="B94" s="58" t="s">
        <v>174</v>
      </c>
      <c r="C94" s="57" t="s">
        <v>58</v>
      </c>
      <c r="D94" s="54">
        <v>43958</v>
      </c>
      <c r="E94" s="56" t="s">
        <v>59</v>
      </c>
      <c r="F94" s="85">
        <v>162000</v>
      </c>
      <c r="G94" s="111">
        <v>162000</v>
      </c>
      <c r="H94" s="107"/>
      <c r="I94" s="105">
        <v>0</v>
      </c>
      <c r="J94" s="56" t="s">
        <v>43</v>
      </c>
      <c r="K94" s="57" t="s">
        <v>44</v>
      </c>
    </row>
    <row r="95" spans="1:23" ht="13.5" customHeight="1" thickBot="1" x14ac:dyDescent="0.25">
      <c r="E95" s="26" t="s">
        <v>19</v>
      </c>
      <c r="F95" s="27">
        <f>+SUM(F18:F94)</f>
        <v>9538197791.2893009</v>
      </c>
      <c r="G95" s="27">
        <f>+SUM(G18:G94)</f>
        <v>9538197791.2893009</v>
      </c>
      <c r="H95" s="41">
        <f t="shared" ref="H95:I95" si="0">+SUM(H18:H94)</f>
        <v>21902.21</v>
      </c>
      <c r="I95" s="41">
        <f t="shared" si="0"/>
        <v>1151506.31</v>
      </c>
    </row>
    <row r="96" spans="1:23" customFormat="1" ht="10.5" customHeight="1" thickTop="1" x14ac:dyDescent="0.2">
      <c r="A96" s="6"/>
      <c r="B96" s="10"/>
      <c r="C96" s="10"/>
      <c r="D96" s="11"/>
      <c r="E96" s="3"/>
      <c r="F96" s="3"/>
      <c r="G96" s="61"/>
      <c r="H96" s="101"/>
      <c r="I96" s="101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11" x14ac:dyDescent="0.2">
      <c r="F97" s="18"/>
    </row>
    <row r="98" spans="1:11" ht="18" x14ac:dyDescent="0.25">
      <c r="A98" s="12" t="s">
        <v>18</v>
      </c>
      <c r="F98" s="18"/>
    </row>
    <row r="99" spans="1:11" x14ac:dyDescent="0.2">
      <c r="F99" s="18"/>
    </row>
    <row r="100" spans="1:11" ht="12.75" customHeight="1" x14ac:dyDescent="0.2">
      <c r="A100" s="118" t="s">
        <v>2</v>
      </c>
      <c r="B100" s="115" t="s">
        <v>12</v>
      </c>
      <c r="C100" s="115" t="s">
        <v>4</v>
      </c>
      <c r="D100" s="115" t="s">
        <v>26</v>
      </c>
      <c r="E100" s="115" t="s">
        <v>5</v>
      </c>
      <c r="F100" s="13" t="s">
        <v>6</v>
      </c>
      <c r="G100" s="117" t="s">
        <v>6</v>
      </c>
      <c r="H100" s="117"/>
      <c r="I100" s="117"/>
      <c r="J100" s="115" t="s">
        <v>7</v>
      </c>
      <c r="K100" s="115" t="s">
        <v>20</v>
      </c>
    </row>
    <row r="101" spans="1:11" ht="13.5" thickBot="1" x14ac:dyDescent="0.25">
      <c r="A101" s="119"/>
      <c r="B101" s="116"/>
      <c r="C101" s="116"/>
      <c r="D101" s="116"/>
      <c r="E101" s="116"/>
      <c r="F101" s="14" t="s">
        <v>8</v>
      </c>
      <c r="G101" s="15" t="s">
        <v>9</v>
      </c>
      <c r="H101" s="103"/>
      <c r="I101" s="103" t="s">
        <v>10</v>
      </c>
      <c r="J101" s="116"/>
      <c r="K101" s="116"/>
    </row>
    <row r="102" spans="1:11" x14ac:dyDescent="0.2">
      <c r="A102" s="16"/>
      <c r="D102" s="32"/>
      <c r="E102" s="32"/>
      <c r="F102" s="18"/>
      <c r="G102" s="45"/>
      <c r="H102" s="109"/>
      <c r="K102" s="16"/>
    </row>
    <row r="103" spans="1:11" x14ac:dyDescent="0.2">
      <c r="A103" s="16"/>
      <c r="D103" s="32"/>
      <c r="E103" s="32"/>
      <c r="F103" s="18"/>
      <c r="G103" s="35"/>
      <c r="K103" s="16"/>
    </row>
    <row r="104" spans="1:11" ht="3" customHeight="1" thickBot="1" x14ac:dyDescent="0.25">
      <c r="A104" s="19"/>
      <c r="B104" s="20"/>
      <c r="C104" s="20"/>
      <c r="D104" s="19"/>
      <c r="E104" s="21"/>
      <c r="F104" s="22"/>
      <c r="G104" s="39"/>
      <c r="H104" s="44"/>
      <c r="I104" s="44"/>
      <c r="J104" s="19"/>
      <c r="K104" s="19"/>
    </row>
    <row r="105" spans="1:11" ht="13.5" thickBot="1" x14ac:dyDescent="0.25">
      <c r="E105" s="26" t="s">
        <v>19</v>
      </c>
      <c r="F105" s="27">
        <f>+SUM(F102:F104)</f>
        <v>0</v>
      </c>
      <c r="G105" s="27">
        <f>+SUM(G102:G104)</f>
        <v>0</v>
      </c>
      <c r="H105" s="41"/>
      <c r="I105" s="41">
        <f>+SUM(I102:I104)</f>
        <v>0</v>
      </c>
    </row>
    <row r="106" spans="1:11" ht="13.5" thickTop="1" x14ac:dyDescent="0.2">
      <c r="F106" s="18"/>
    </row>
    <row r="107" spans="1:11" x14ac:dyDescent="0.2">
      <c r="B107" s="17" t="s">
        <v>48</v>
      </c>
      <c r="F107" s="18"/>
    </row>
    <row r="108" spans="1:11" x14ac:dyDescent="0.2">
      <c r="F108" s="18"/>
    </row>
    <row r="109" spans="1:11" x14ac:dyDescent="0.2">
      <c r="F109" s="18"/>
    </row>
    <row r="110" spans="1:11" x14ac:dyDescent="0.2">
      <c r="F110" s="18"/>
      <c r="G110" s="35"/>
      <c r="I110" s="113"/>
      <c r="J110" s="113"/>
    </row>
    <row r="111" spans="1:11" x14ac:dyDescent="0.2">
      <c r="F111" s="18"/>
      <c r="I111" s="114" t="s">
        <v>175</v>
      </c>
      <c r="J111" s="114"/>
    </row>
    <row r="112" spans="1:11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  <row r="151" spans="6:6" x14ac:dyDescent="0.2">
      <c r="F151" s="18"/>
    </row>
    <row r="152" spans="6:6" x14ac:dyDescent="0.2">
      <c r="F152" s="18"/>
    </row>
    <row r="153" spans="6:6" x14ac:dyDescent="0.2">
      <c r="F153" s="18"/>
    </row>
    <row r="154" spans="6:6" x14ac:dyDescent="0.2">
      <c r="F154" s="18"/>
    </row>
    <row r="155" spans="6:6" x14ac:dyDescent="0.2">
      <c r="F155" s="18"/>
    </row>
    <row r="156" spans="6:6" x14ac:dyDescent="0.2">
      <c r="F156" s="18"/>
    </row>
    <row r="157" spans="6:6" x14ac:dyDescent="0.2">
      <c r="F157" s="18"/>
    </row>
    <row r="158" spans="6:6" x14ac:dyDescent="0.2">
      <c r="F158" s="18"/>
    </row>
    <row r="159" spans="6:6" x14ac:dyDescent="0.2">
      <c r="F159" s="18"/>
    </row>
    <row r="160" spans="6:6" x14ac:dyDescent="0.2">
      <c r="F160" s="18"/>
    </row>
    <row r="161" spans="6:6" x14ac:dyDescent="0.2">
      <c r="F161" s="18"/>
    </row>
    <row r="162" spans="6:6" x14ac:dyDescent="0.2">
      <c r="F162" s="18"/>
    </row>
    <row r="163" spans="6:6" x14ac:dyDescent="0.2">
      <c r="F163" s="18"/>
    </row>
    <row r="164" spans="6:6" x14ac:dyDescent="0.2">
      <c r="F164" s="18"/>
    </row>
    <row r="165" spans="6:6" x14ac:dyDescent="0.2">
      <c r="F165" s="18"/>
    </row>
    <row r="166" spans="6:6" x14ac:dyDescent="0.2">
      <c r="F166" s="18"/>
    </row>
  </sheetData>
  <sortState ref="B25:F58">
    <sortCondition ref="B25:B58"/>
  </sortState>
  <mergeCells count="18">
    <mergeCell ref="I110:J110"/>
    <mergeCell ref="I111:J111"/>
    <mergeCell ref="A100:A101"/>
    <mergeCell ref="B100:B101"/>
    <mergeCell ref="D100:D101"/>
    <mergeCell ref="C16:C17"/>
    <mergeCell ref="C100:C101"/>
    <mergeCell ref="A16:A17"/>
    <mergeCell ref="B16:B17"/>
    <mergeCell ref="D16:D17"/>
    <mergeCell ref="K16:K17"/>
    <mergeCell ref="K100:K101"/>
    <mergeCell ref="E100:E101"/>
    <mergeCell ref="G100:I100"/>
    <mergeCell ref="J100:J101"/>
    <mergeCell ref="J16:J17"/>
    <mergeCell ref="G16:I16"/>
    <mergeCell ref="E16:E17"/>
  </mergeCells>
  <phoneticPr fontId="5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5"/>
  <sheetViews>
    <sheetView zoomScale="85" zoomScaleNormal="85" workbookViewId="0">
      <selection activeCell="H40" sqref="H40:I40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2" width="10.28515625" style="2" bestFit="1" customWidth="1"/>
    <col min="13" max="15" width="9.140625" style="2"/>
    <col min="16" max="16" width="14.140625" style="2" bestFit="1" customWidth="1"/>
    <col min="17" max="16384" width="9.140625" style="2"/>
  </cols>
  <sheetData>
    <row r="1" spans="1:22" s="50" customForma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62"/>
      <c r="I7" s="2"/>
    </row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7" t="str">
        <f>+Índice!B19&amp;Índice!C19</f>
        <v>3. Deudas Diversas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44012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 t="str">
        <f>+Índice!D15</f>
        <v>6820,47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96"/>
      <c r="Q12" s="96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96"/>
      <c r="Q13" s="96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96"/>
      <c r="Q14" s="96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96"/>
      <c r="Q15" s="96"/>
      <c r="R15" s="3"/>
      <c r="S15" s="3"/>
      <c r="T15" s="3"/>
      <c r="U15" s="3"/>
      <c r="V15" s="3"/>
    </row>
    <row r="16" spans="1:22" ht="12.75" customHeight="1" x14ac:dyDescent="0.2">
      <c r="A16" s="118" t="s">
        <v>2</v>
      </c>
      <c r="B16" s="115" t="s">
        <v>13</v>
      </c>
      <c r="C16" s="115" t="s">
        <v>4</v>
      </c>
      <c r="D16" s="115" t="s">
        <v>26</v>
      </c>
      <c r="E16" s="115" t="s">
        <v>5</v>
      </c>
      <c r="F16" s="13" t="s">
        <v>6</v>
      </c>
      <c r="G16" s="117" t="s">
        <v>6</v>
      </c>
      <c r="H16" s="117"/>
      <c r="I16" s="115" t="s">
        <v>7</v>
      </c>
      <c r="J16" s="115" t="s">
        <v>20</v>
      </c>
      <c r="P16" s="97"/>
      <c r="Q16" s="97"/>
    </row>
    <row r="17" spans="1:22" ht="13.5" thickBot="1" x14ac:dyDescent="0.25">
      <c r="A17" s="119"/>
      <c r="B17" s="116"/>
      <c r="C17" s="116"/>
      <c r="D17" s="116"/>
      <c r="E17" s="116"/>
      <c r="F17" s="14" t="s">
        <v>8</v>
      </c>
      <c r="G17" s="15" t="s">
        <v>9</v>
      </c>
      <c r="H17" s="15" t="s">
        <v>10</v>
      </c>
      <c r="I17" s="116"/>
      <c r="J17" s="116"/>
      <c r="P17" s="97"/>
      <c r="Q17" s="97"/>
    </row>
    <row r="18" spans="1:22" x14ac:dyDescent="0.2">
      <c r="A18" s="16">
        <v>1</v>
      </c>
      <c r="B18" s="17" t="s">
        <v>42</v>
      </c>
      <c r="D18" s="32">
        <v>44012</v>
      </c>
      <c r="E18" s="32">
        <v>44032</v>
      </c>
      <c r="F18" s="18">
        <v>45089432</v>
      </c>
      <c r="G18" s="18">
        <f>+F18</f>
        <v>45089432</v>
      </c>
      <c r="I18" s="16" t="s">
        <v>49</v>
      </c>
      <c r="J18" s="16" t="s">
        <v>44</v>
      </c>
      <c r="P18" s="97"/>
      <c r="Q18" s="97"/>
    </row>
    <row r="19" spans="1:22" x14ac:dyDescent="0.2">
      <c r="A19" s="16">
        <v>2</v>
      </c>
      <c r="B19" s="17" t="s">
        <v>41</v>
      </c>
      <c r="D19" s="32">
        <v>44012</v>
      </c>
      <c r="E19" s="32">
        <v>44037</v>
      </c>
      <c r="F19" s="18">
        <v>268208134</v>
      </c>
      <c r="G19" s="18">
        <f t="shared" ref="G19:G20" si="0">+F19</f>
        <v>268208134</v>
      </c>
      <c r="I19" s="16" t="s">
        <v>49</v>
      </c>
      <c r="J19" s="16" t="s">
        <v>44</v>
      </c>
    </row>
    <row r="20" spans="1:22" x14ac:dyDescent="0.2">
      <c r="A20" s="16">
        <v>4</v>
      </c>
      <c r="B20" s="58" t="s">
        <v>76</v>
      </c>
      <c r="C20" s="56"/>
      <c r="D20" s="54">
        <v>44012</v>
      </c>
      <c r="E20" s="54">
        <v>44185</v>
      </c>
      <c r="F20" s="59">
        <v>196468237</v>
      </c>
      <c r="G20" s="59">
        <f t="shared" si="0"/>
        <v>196468237</v>
      </c>
      <c r="H20" s="56"/>
      <c r="I20" s="57" t="s">
        <v>49</v>
      </c>
      <c r="J20" s="57" t="s">
        <v>44</v>
      </c>
      <c r="K20" s="56"/>
      <c r="L20" s="56"/>
    </row>
    <row r="21" spans="1:22" s="56" customFormat="1" x14ac:dyDescent="0.2">
      <c r="A21" s="57">
        <v>5</v>
      </c>
      <c r="B21" s="58" t="s">
        <v>113</v>
      </c>
      <c r="D21" s="54">
        <v>44012</v>
      </c>
      <c r="E21" s="54">
        <v>44196</v>
      </c>
      <c r="F21" s="59">
        <v>16896978364</v>
      </c>
      <c r="G21" s="59">
        <f t="shared" ref="G21" si="1">+F21</f>
        <v>16896978364</v>
      </c>
      <c r="I21" s="57" t="s">
        <v>49</v>
      </c>
      <c r="J21" s="57" t="s">
        <v>44</v>
      </c>
    </row>
    <row r="22" spans="1:22" ht="13.5" thickBot="1" x14ac:dyDescent="0.25">
      <c r="A22" s="19"/>
      <c r="B22" s="20"/>
      <c r="C22" s="19"/>
      <c r="D22" s="19"/>
      <c r="E22" s="21"/>
      <c r="F22" s="22"/>
      <c r="G22" s="39"/>
      <c r="H22" s="19"/>
      <c r="I22" s="19"/>
      <c r="J22" s="19"/>
    </row>
    <row r="23" spans="1:22" ht="13.5" thickBot="1" x14ac:dyDescent="0.25">
      <c r="E23" s="26" t="s">
        <v>19</v>
      </c>
      <c r="F23" s="27">
        <f>+SUM(F18:F22)</f>
        <v>17406744167</v>
      </c>
      <c r="G23" s="40">
        <f>+SUM(G18:G22)</f>
        <v>17406744167</v>
      </c>
      <c r="H23" s="28">
        <f>+SUM(H18:H22)</f>
        <v>0</v>
      </c>
    </row>
    <row r="24" spans="1:22" customFormat="1" ht="13.5" thickTop="1" x14ac:dyDescent="0.2">
      <c r="A24" s="6"/>
      <c r="B24" s="10"/>
      <c r="C24" s="11"/>
      <c r="D24" s="11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">
      <c r="F25" s="18"/>
      <c r="G25" s="35"/>
    </row>
    <row r="26" spans="1:22" ht="18" x14ac:dyDescent="0.25">
      <c r="A26" s="12" t="s">
        <v>18</v>
      </c>
      <c r="F26" s="18"/>
    </row>
    <row r="27" spans="1:22" x14ac:dyDescent="0.2">
      <c r="F27" s="18"/>
    </row>
    <row r="28" spans="1:22" ht="12.75" customHeight="1" x14ac:dyDescent="0.2">
      <c r="A28" s="118" t="s">
        <v>2</v>
      </c>
      <c r="B28" s="115" t="s">
        <v>13</v>
      </c>
      <c r="C28" s="115" t="s">
        <v>4</v>
      </c>
      <c r="D28" s="115" t="s">
        <v>26</v>
      </c>
      <c r="E28" s="115" t="s">
        <v>5</v>
      </c>
      <c r="F28" s="13" t="s">
        <v>6</v>
      </c>
      <c r="G28" s="117" t="s">
        <v>6</v>
      </c>
      <c r="H28" s="117"/>
      <c r="I28" s="115" t="s">
        <v>7</v>
      </c>
      <c r="J28" s="115" t="s">
        <v>20</v>
      </c>
    </row>
    <row r="29" spans="1:22" ht="13.5" thickBot="1" x14ac:dyDescent="0.25">
      <c r="A29" s="119"/>
      <c r="B29" s="116"/>
      <c r="C29" s="116"/>
      <c r="D29" s="116"/>
      <c r="E29" s="116"/>
      <c r="F29" s="14" t="s">
        <v>8</v>
      </c>
      <c r="G29" s="15" t="s">
        <v>9</v>
      </c>
      <c r="H29" s="15" t="s">
        <v>10</v>
      </c>
      <c r="I29" s="116"/>
      <c r="J29" s="116"/>
    </row>
    <row r="30" spans="1:22" x14ac:dyDescent="0.2">
      <c r="A30" s="16">
        <v>1</v>
      </c>
      <c r="F30" s="25"/>
    </row>
    <row r="31" spans="1:22" hidden="1" x14ac:dyDescent="0.2">
      <c r="A31" s="16">
        <v>2</v>
      </c>
      <c r="F31" s="18" t="e">
        <f>+G31+H31*$C$12</f>
        <v>#VALUE!</v>
      </c>
    </row>
    <row r="32" spans="1:22" ht="15" hidden="1" x14ac:dyDescent="0.2">
      <c r="A32" s="33" t="s">
        <v>11</v>
      </c>
      <c r="F32" s="18" t="e">
        <f>+G32+H32*$C$12</f>
        <v>#VALUE!</v>
      </c>
    </row>
    <row r="33" spans="1:10" ht="3" customHeight="1" thickBot="1" x14ac:dyDescent="0.25">
      <c r="A33" s="19"/>
      <c r="B33" s="20"/>
      <c r="C33" s="19"/>
      <c r="D33" s="19"/>
      <c r="E33" s="21"/>
      <c r="F33" s="22"/>
      <c r="G33" s="19"/>
      <c r="H33" s="19"/>
      <c r="I33" s="19"/>
      <c r="J33" s="19"/>
    </row>
    <row r="34" spans="1:10" ht="13.5" thickBot="1" x14ac:dyDescent="0.25">
      <c r="E34" s="26" t="s">
        <v>19</v>
      </c>
      <c r="F34" s="27">
        <v>0</v>
      </c>
      <c r="G34" s="27">
        <f>+SUM(G30:G33)</f>
        <v>0</v>
      </c>
      <c r="H34" s="27">
        <f>+SUM(H30:H33)</f>
        <v>0</v>
      </c>
    </row>
    <row r="35" spans="1:10" ht="13.5" thickTop="1" x14ac:dyDescent="0.2">
      <c r="F35" s="18"/>
    </row>
    <row r="36" spans="1:10" x14ac:dyDescent="0.2">
      <c r="F36" s="18"/>
    </row>
    <row r="37" spans="1:10" x14ac:dyDescent="0.2">
      <c r="B37" s="17" t="s">
        <v>62</v>
      </c>
      <c r="F37" s="18"/>
    </row>
    <row r="38" spans="1:10" x14ac:dyDescent="0.2">
      <c r="F38" s="18"/>
    </row>
    <row r="39" spans="1:10" x14ac:dyDescent="0.2">
      <c r="F39" s="18"/>
      <c r="H39" s="113"/>
      <c r="I39" s="113"/>
    </row>
    <row r="40" spans="1:10" x14ac:dyDescent="0.2">
      <c r="F40" s="18"/>
      <c r="H40" s="114" t="s">
        <v>175</v>
      </c>
      <c r="I40" s="114"/>
    </row>
    <row r="41" spans="1:10" x14ac:dyDescent="0.2">
      <c r="F41" s="18"/>
    </row>
    <row r="42" spans="1:10" x14ac:dyDescent="0.2">
      <c r="F42" s="18"/>
    </row>
    <row r="43" spans="1:10" x14ac:dyDescent="0.2">
      <c r="F43" s="18"/>
    </row>
    <row r="44" spans="1:10" x14ac:dyDescent="0.2">
      <c r="F44" s="18"/>
    </row>
    <row r="45" spans="1:10" x14ac:dyDescent="0.2">
      <c r="F45" s="18"/>
    </row>
    <row r="46" spans="1:10" x14ac:dyDescent="0.2">
      <c r="F46" s="18"/>
    </row>
    <row r="47" spans="1:10" x14ac:dyDescent="0.2">
      <c r="F47" s="18"/>
    </row>
    <row r="48" spans="1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</sheetData>
  <mergeCells count="18">
    <mergeCell ref="A28:A29"/>
    <mergeCell ref="B28:B29"/>
    <mergeCell ref="A16:A17"/>
    <mergeCell ref="E16:E17"/>
    <mergeCell ref="B16:B17"/>
    <mergeCell ref="C16:C17"/>
    <mergeCell ref="D16:D17"/>
    <mergeCell ref="C28:C29"/>
    <mergeCell ref="D28:D29"/>
    <mergeCell ref="H39:I39"/>
    <mergeCell ref="H40:I40"/>
    <mergeCell ref="J16:J17"/>
    <mergeCell ref="J28:J29"/>
    <mergeCell ref="E28:E29"/>
    <mergeCell ref="G28:H28"/>
    <mergeCell ref="I28:I29"/>
    <mergeCell ref="I16:I17"/>
    <mergeCell ref="G16:H16"/>
  </mergeCells>
  <phoneticPr fontId="5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3"/>
  <sheetViews>
    <sheetView zoomScale="85" zoomScaleNormal="85" workbookViewId="0">
      <selection activeCell="F29" sqref="F29:F30"/>
    </sheetView>
  </sheetViews>
  <sheetFormatPr baseColWidth="10" defaultColWidth="9.140625" defaultRowHeight="12.75" x14ac:dyDescent="0.2"/>
  <cols>
    <col min="1" max="1" width="5.7109375" style="2" customWidth="1"/>
    <col min="2" max="2" width="3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50" customForma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>
      <c r="I6" s="95"/>
    </row>
    <row r="7" spans="1:22" customFormat="1" x14ac:dyDescent="0.2"/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7" t="str">
        <f>+Índice!B20&amp;Índice!C20</f>
        <v xml:space="preserve">4 .Otros Pasivos 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44012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 t="str">
        <f>+Índice!D15</f>
        <v>6820,47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18" t="s">
        <v>2</v>
      </c>
      <c r="B16" s="115" t="s">
        <v>13</v>
      </c>
      <c r="C16" s="115" t="s">
        <v>4</v>
      </c>
      <c r="D16" s="115" t="s">
        <v>26</v>
      </c>
      <c r="E16" s="115" t="s">
        <v>5</v>
      </c>
      <c r="F16" s="13" t="s">
        <v>6</v>
      </c>
      <c r="G16" s="117" t="s">
        <v>6</v>
      </c>
      <c r="H16" s="117"/>
      <c r="I16" s="115" t="s">
        <v>7</v>
      </c>
      <c r="J16" s="115" t="s">
        <v>20</v>
      </c>
    </row>
    <row r="17" spans="1:22" ht="13.5" thickBot="1" x14ac:dyDescent="0.25">
      <c r="A17" s="119"/>
      <c r="B17" s="116"/>
      <c r="C17" s="116"/>
      <c r="D17" s="116"/>
      <c r="E17" s="116"/>
      <c r="F17" s="14" t="s">
        <v>8</v>
      </c>
      <c r="G17" s="15" t="s">
        <v>9</v>
      </c>
      <c r="H17" s="15" t="s">
        <v>10</v>
      </c>
      <c r="I17" s="116"/>
      <c r="J17" s="116"/>
    </row>
    <row r="18" spans="1:22" x14ac:dyDescent="0.2">
      <c r="A18" s="16">
        <v>1</v>
      </c>
      <c r="B18" s="17" t="s">
        <v>45</v>
      </c>
      <c r="D18" s="32">
        <v>43466</v>
      </c>
      <c r="E18" s="32"/>
      <c r="F18" s="63">
        <v>629407158</v>
      </c>
      <c r="G18" s="63">
        <f>+F18</f>
        <v>629407158</v>
      </c>
      <c r="H18" s="64" t="s">
        <v>112</v>
      </c>
      <c r="I18" s="2" t="s">
        <v>43</v>
      </c>
      <c r="J18" s="16" t="s">
        <v>44</v>
      </c>
    </row>
    <row r="19" spans="1:22" x14ac:dyDescent="0.2">
      <c r="A19" s="16"/>
      <c r="D19" s="32"/>
      <c r="E19" s="32"/>
      <c r="F19" s="18"/>
      <c r="G19" s="18"/>
    </row>
    <row r="20" spans="1:22" ht="13.5" thickBot="1" x14ac:dyDescent="0.25">
      <c r="A20" s="19"/>
      <c r="B20" s="20"/>
      <c r="C20" s="19"/>
      <c r="D20" s="19"/>
      <c r="E20" s="21"/>
      <c r="F20" s="22"/>
      <c r="G20" s="39"/>
      <c r="H20" s="19"/>
      <c r="I20" s="19"/>
      <c r="J20" s="19"/>
    </row>
    <row r="21" spans="1:22" ht="13.5" thickBot="1" x14ac:dyDescent="0.25">
      <c r="E21" s="26" t="s">
        <v>19</v>
      </c>
      <c r="F21" s="27">
        <f>+SUM(F18:F20)</f>
        <v>629407158</v>
      </c>
      <c r="G21" s="40">
        <f>+SUM(G18:G20)</f>
        <v>629407158</v>
      </c>
      <c r="H21" s="65">
        <f>+SUM(H18:H20)</f>
        <v>0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5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x14ac:dyDescent="0.2">
      <c r="A26" s="118" t="s">
        <v>2</v>
      </c>
      <c r="B26" s="115" t="s">
        <v>13</v>
      </c>
      <c r="C26" s="115" t="s">
        <v>4</v>
      </c>
      <c r="D26" s="115" t="s">
        <v>26</v>
      </c>
      <c r="E26" s="115" t="s">
        <v>5</v>
      </c>
      <c r="F26" s="13" t="s">
        <v>6</v>
      </c>
      <c r="G26" s="117" t="s">
        <v>6</v>
      </c>
      <c r="H26" s="117"/>
      <c r="I26" s="115" t="s">
        <v>7</v>
      </c>
      <c r="J26" s="115" t="s">
        <v>20</v>
      </c>
    </row>
    <row r="27" spans="1:22" ht="13.5" thickBot="1" x14ac:dyDescent="0.25">
      <c r="A27" s="119"/>
      <c r="B27" s="116"/>
      <c r="C27" s="116"/>
      <c r="D27" s="116"/>
      <c r="E27" s="116"/>
      <c r="F27" s="14" t="s">
        <v>8</v>
      </c>
      <c r="G27" s="15" t="s">
        <v>9</v>
      </c>
      <c r="H27" s="15" t="s">
        <v>10</v>
      </c>
      <c r="I27" s="116"/>
      <c r="J27" s="116"/>
    </row>
    <row r="28" spans="1:22" x14ac:dyDescent="0.2">
      <c r="A28" s="16">
        <v>1</v>
      </c>
      <c r="F28" s="25"/>
    </row>
    <row r="29" spans="1:22" x14ac:dyDescent="0.2">
      <c r="A29" s="16">
        <v>2</v>
      </c>
      <c r="F29" s="18"/>
    </row>
    <row r="30" spans="1:22" ht="15" x14ac:dyDescent="0.2">
      <c r="A30" s="33" t="s">
        <v>11</v>
      </c>
      <c r="F30" s="18"/>
    </row>
    <row r="31" spans="1:22" ht="13.5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26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9" ht="13.5" thickTop="1" x14ac:dyDescent="0.2">
      <c r="F33" s="18"/>
    </row>
    <row r="34" spans="2:9" x14ac:dyDescent="0.2">
      <c r="F34" s="18"/>
    </row>
    <row r="35" spans="2:9" x14ac:dyDescent="0.2">
      <c r="B35" s="17" t="s">
        <v>48</v>
      </c>
      <c r="F35" s="18"/>
    </row>
    <row r="36" spans="2:9" x14ac:dyDescent="0.2">
      <c r="F36" s="18"/>
    </row>
    <row r="37" spans="2:9" x14ac:dyDescent="0.2">
      <c r="F37" s="18"/>
      <c r="H37" s="113"/>
      <c r="I37" s="113"/>
    </row>
    <row r="38" spans="2:9" x14ac:dyDescent="0.2">
      <c r="F38" s="18"/>
      <c r="H38" s="114" t="s">
        <v>175</v>
      </c>
      <c r="I38" s="114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E16:E17"/>
    <mergeCell ref="G16:H16"/>
    <mergeCell ref="H37:I37"/>
    <mergeCell ref="H38:I38"/>
    <mergeCell ref="I16:I17"/>
    <mergeCell ref="J16:J17"/>
    <mergeCell ref="A26:A27"/>
    <mergeCell ref="B26:B27"/>
    <mergeCell ref="C26:C27"/>
    <mergeCell ref="D26:D27"/>
    <mergeCell ref="E26:E27"/>
    <mergeCell ref="G26:H26"/>
    <mergeCell ref="I26:I27"/>
    <mergeCell ref="J26:J27"/>
    <mergeCell ref="A16:A17"/>
    <mergeCell ref="B16:B17"/>
    <mergeCell ref="C16:C17"/>
    <mergeCell ref="D16:D1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3"/>
  <sheetViews>
    <sheetView zoomScale="85" zoomScaleNormal="85" workbookViewId="0">
      <selection activeCell="A9" sqref="A9"/>
    </sheetView>
  </sheetViews>
  <sheetFormatPr baseColWidth="10" defaultColWidth="9.140625" defaultRowHeight="12.75" x14ac:dyDescent="0.2"/>
  <cols>
    <col min="1" max="1" width="5.7109375" style="2" customWidth="1"/>
    <col min="2" max="2" width="4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50" customForma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66" t="str">
        <f>+Índice!B21&amp;Índice!C21</f>
        <v>5 .Ingresos Diferidos</v>
      </c>
      <c r="B9" s="66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44012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 t="str">
        <f>+Índice!D15</f>
        <v>6820,47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18" t="s">
        <v>2</v>
      </c>
      <c r="B16" s="115" t="s">
        <v>13</v>
      </c>
      <c r="C16" s="115" t="s">
        <v>4</v>
      </c>
      <c r="D16" s="115" t="s">
        <v>26</v>
      </c>
      <c r="E16" s="115" t="s">
        <v>5</v>
      </c>
      <c r="F16" s="52" t="s">
        <v>6</v>
      </c>
      <c r="G16" s="117" t="s">
        <v>6</v>
      </c>
      <c r="H16" s="117"/>
      <c r="I16" s="115" t="s">
        <v>7</v>
      </c>
      <c r="J16" s="115" t="s">
        <v>20</v>
      </c>
    </row>
    <row r="17" spans="1:22" ht="13.5" thickBot="1" x14ac:dyDescent="0.25">
      <c r="A17" s="119"/>
      <c r="B17" s="116"/>
      <c r="C17" s="116"/>
      <c r="D17" s="116"/>
      <c r="E17" s="116"/>
      <c r="F17" s="14" t="s">
        <v>8</v>
      </c>
      <c r="G17" s="15" t="s">
        <v>9</v>
      </c>
      <c r="H17" s="15" t="s">
        <v>10</v>
      </c>
      <c r="I17" s="116"/>
      <c r="J17" s="116"/>
    </row>
    <row r="18" spans="1:22" x14ac:dyDescent="0.2">
      <c r="A18" s="16">
        <v>1</v>
      </c>
      <c r="B18" s="17" t="s">
        <v>108</v>
      </c>
      <c r="D18" s="32">
        <v>43466</v>
      </c>
      <c r="E18" s="32"/>
      <c r="F18" s="25">
        <v>45515090</v>
      </c>
      <c r="G18" s="25">
        <f>+F18</f>
        <v>45515090</v>
      </c>
      <c r="I18" s="2" t="s">
        <v>43</v>
      </c>
      <c r="J18" s="16" t="s">
        <v>44</v>
      </c>
    </row>
    <row r="19" spans="1:22" x14ac:dyDescent="0.2">
      <c r="A19" s="16"/>
      <c r="D19" s="32"/>
      <c r="E19" s="32"/>
      <c r="F19" s="18"/>
      <c r="G19" s="18"/>
    </row>
    <row r="20" spans="1:22" ht="3" customHeight="1" thickBot="1" x14ac:dyDescent="0.25">
      <c r="A20" s="19"/>
      <c r="B20" s="20"/>
      <c r="C20" s="19"/>
      <c r="D20" s="19"/>
      <c r="E20" s="21"/>
      <c r="F20" s="22"/>
      <c r="G20" s="39"/>
      <c r="H20" s="19"/>
      <c r="I20" s="19"/>
      <c r="J20" s="19"/>
    </row>
    <row r="21" spans="1:22" ht="13.5" thickBot="1" x14ac:dyDescent="0.25">
      <c r="E21" s="53" t="s">
        <v>19</v>
      </c>
      <c r="F21" s="27">
        <f>+SUM(F18:F20)</f>
        <v>45515090</v>
      </c>
      <c r="G21" s="40">
        <f>+SUM(G18:G20)</f>
        <v>45515090</v>
      </c>
      <c r="H21" s="65">
        <f>+SUM(H18:H20)</f>
        <v>0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5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x14ac:dyDescent="0.2">
      <c r="A26" s="118" t="s">
        <v>2</v>
      </c>
      <c r="B26" s="115" t="s">
        <v>13</v>
      </c>
      <c r="C26" s="115" t="s">
        <v>4</v>
      </c>
      <c r="D26" s="115" t="s">
        <v>26</v>
      </c>
      <c r="E26" s="115" t="s">
        <v>5</v>
      </c>
      <c r="F26" s="52" t="s">
        <v>6</v>
      </c>
      <c r="G26" s="117" t="s">
        <v>6</v>
      </c>
      <c r="H26" s="117"/>
      <c r="I26" s="115" t="s">
        <v>7</v>
      </c>
      <c r="J26" s="115" t="s">
        <v>20</v>
      </c>
    </row>
    <row r="27" spans="1:22" ht="13.5" thickBot="1" x14ac:dyDescent="0.25">
      <c r="A27" s="119"/>
      <c r="B27" s="116"/>
      <c r="C27" s="116"/>
      <c r="D27" s="116"/>
      <c r="E27" s="116"/>
      <c r="F27" s="14" t="s">
        <v>8</v>
      </c>
      <c r="G27" s="15" t="s">
        <v>9</v>
      </c>
      <c r="H27" s="15" t="s">
        <v>10</v>
      </c>
      <c r="I27" s="116"/>
      <c r="J27" s="116"/>
    </row>
    <row r="28" spans="1:22" x14ac:dyDescent="0.2">
      <c r="A28" s="16">
        <v>1</v>
      </c>
      <c r="F28" s="25"/>
    </row>
    <row r="29" spans="1:22" x14ac:dyDescent="0.2">
      <c r="A29" s="16">
        <v>2</v>
      </c>
      <c r="F29" s="18"/>
    </row>
    <row r="30" spans="1:22" ht="15" x14ac:dyDescent="0.2">
      <c r="A30" s="33" t="s">
        <v>11</v>
      </c>
      <c r="F30" s="18"/>
    </row>
    <row r="31" spans="1:22" ht="13.5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53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9" ht="13.5" thickTop="1" x14ac:dyDescent="0.2">
      <c r="F33" s="18"/>
    </row>
    <row r="34" spans="2:9" x14ac:dyDescent="0.2">
      <c r="F34" s="18"/>
    </row>
    <row r="35" spans="2:9" x14ac:dyDescent="0.2">
      <c r="B35" s="17" t="s">
        <v>48</v>
      </c>
      <c r="F35" s="18"/>
    </row>
    <row r="36" spans="2:9" x14ac:dyDescent="0.2">
      <c r="F36" s="18"/>
    </row>
    <row r="37" spans="2:9" x14ac:dyDescent="0.2">
      <c r="F37" s="18"/>
      <c r="H37" s="113"/>
      <c r="I37" s="113"/>
    </row>
    <row r="38" spans="2:9" x14ac:dyDescent="0.2">
      <c r="F38" s="18"/>
      <c r="H38" s="114" t="s">
        <v>175</v>
      </c>
      <c r="I38" s="114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E16:E17"/>
    <mergeCell ref="G16:H16"/>
    <mergeCell ref="H37:I37"/>
    <mergeCell ref="H38:I38"/>
    <mergeCell ref="I16:I17"/>
    <mergeCell ref="J16:J17"/>
    <mergeCell ref="A26:A27"/>
    <mergeCell ref="B26:B27"/>
    <mergeCell ref="C26:C27"/>
    <mergeCell ref="D26:D27"/>
    <mergeCell ref="E26:E27"/>
    <mergeCell ref="G26:H26"/>
    <mergeCell ref="I26:I27"/>
    <mergeCell ref="J26:J27"/>
    <mergeCell ref="A16:A17"/>
    <mergeCell ref="B16:B17"/>
    <mergeCell ref="C16:C17"/>
    <mergeCell ref="D16:D1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PBnrq3zbcTHja0jlnQYYN0g3Sl8=</DigestValue>
    </Reference>
    <Reference URI="#idOfficeObject" Type="http://www.w3.org/2000/09/xmldsig#Object">
      <DigestMethod Algorithm="http://www.w3.org/2000/09/xmldsig#sha1"/>
      <DigestValue>M+n1X9TctcFkKMVTg3znmz/LBsA=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PaB/5pC6GYis3TUtEKAw/Nq7IlA=</DigestValue>
    </Reference>
  </SignedInfo>
  <SignatureValue>OY5VTj4tjIMudHr5L9oQV1sc4IfVXLu3OZYbohEcsH0aWvuIGAxNzPQvdIJG5hiK/DywWm6LYV75
PNkUXeife0bN+pTEAipTpWXoymBai20zpwlnFWBwbpF5B30APUTSjV/vAl2Ewe0E2GOBRIgTI/wM
9j7GzIOqsysGRF3Qq/90lc83+wN+g7tdk49pCm7YfwSTkiNRLYPUvhqdZifHjYkFqJ9zkvY1a2g+
dMsanXsvmS9+yWSg0AZyF2f/2lXtbERbKvWXTGM9wTjkOM3pjMhzwB3Jct0CjV4XcYnJ/RU0WO7p
kTeQgr96eSWaf3VbyC2u1J8H/bpSud7lynKoXQ==</SignatureValue>
  <KeyInfo>
    <X509Data>
      <X509Certificate>MIIIJzCCBg+gAwIBAgITXAAAG7uo3rWUMmfl9gAAAAAbuzANBgkqhkiG9w0BAQsFADBXMRcwFQYD
VQQFEw5SVUMgODAwODA2MTAtNzEVMBMGA1UEChMMQ09ERTEwMCBTLkEuMQswCQYDVQQGEwJQWTEY
MBYGA1UEAxMPQ0EtQ09ERTEwMCBTLkEuMB4XDTE5MTAyNTE5NDkyM1oXDTIxMTAyNTE5NDkyM1ow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AQDb5fbG5NXIhPkGiCu9tONjk/CyoaTjV9GSenqHxvIeeUT1k71Tnls0VfPQDjZfJodQ2L6oDi1r
eTb4GmQtPRgcKjQAmsI7eT0IUnl1Xmm68hZGbp7iHocyOrtVjfQiR5+5B4PopsLUW1WN1mc2EI5W
ZMCfwBhIUy4oi0OcOVfAD2FlfW52OtKUsN96RG5gAcTU3dULX1/AxaDbldUuZhw261/ArsJZ9Zza
GzRlSLYFKCvBc6ChhJmRyRy6S1cmqFHkpfyPcR90bNiPlKwcoa9bkep/tKNrNewCCE87QTO8XUjc
OhHqzlvm+Y9b2weXiez+n32X+UVcKlxxQnmfpwkDAgMBAAGjggN9MIIDeTAOBgNVHQ8BAf8EBAMC
BeAwDAYDVR0TAQH/BAIwADAgBgNVHSUBAf8EFjAUBggrBgEFBQcDAgYIKwYBBQUHAwQwHQYDVR0O
BBYEFA2AJPPX+LwBztWp8NOntnwyr9PdMB8GA1UdIwQYMBaAFCf22jsLf5P4WRLQFapCz7KWlj1F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E1RKQVJBQEJJT1RFQy5DT00uUFkwDQYJKoZIhvcNAQELBQADggIBACrnxJoO1Ro6a76e3U0kKlzR
MtIhBsXrRTuA/vFxSOpV+AEZaPc5CDRdY65rGqcLMzZct8OYC+49Gpfhx3/qA7MTSWgODWoQiCLl
9LXW57FalcTwv9C6Edh0vEVU3MMuKE90kyq2LIMkLYZxukwdNBilb87qxe5TVYHLJKj+xphrheUH
NTm8Yl+AJfEqTuQ6SORSKHHp9EmYZ0qpfYpQISWvW+Expz8I+FziOURxC9/XwUrB0+6vBmA8VDuz
O9albR1fN1l1daU0LkyrLdL57Zu9wZGpJEgGggykHFiIY2/bMpe6344cHPrsgy6smpquVDU8CIaf
Tnv7sAtcTeMvjVz+4zC+798Z+0D/pGOuBwP8aENewL6OIwyYiQ9LiSxP1TfB9t6O+SAVc9xS4ypu
iV/akbd2DoEOrqzKHflRynm83qd8vEGEP9e5PREyCu27RK3sZT6ktIOdUd0q2ZbhqRgA+ME/eSb9
/RRsi7NV172fX6hGx3w2b/0STjNnD9IquGOej56B+/Z3v2lZPNXc5/qqYEdIPRsKpgI7YOYP2FpJ
hTyibxpTGM6A64R9OAGEgrgPoVsscZLEZr/xlN611cOx3xHt3IX/b/ZwD+Zr8UB40pLXGjfXwBMk
kQRYXz4twxX3Qh/hCcDRlJT7OEk4xfXvVr5KGm3+ar3fay52PQHx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zlnr1Kl7vCqINuA67yZVeAtAlY8=</DigestValue>
      </Reference>
      <Reference URI="/xl/worksheets/sheet6.xml?ContentType=application/vnd.openxmlformats-officedocument.spreadsheetml.worksheet+xml">
        <DigestMethod Algorithm="http://www.w3.org/2000/09/xmldsig#sha1"/>
        <DigestValue>CsNmYVTqh+BtJyrHTG6NRWqDd4E=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xqebFze8USicUTikVfDCeBCtCNo=</DigestValue>
      </Reference>
      <Reference URI="/xl/sharedStrings.xml?ContentType=application/vnd.openxmlformats-officedocument.spreadsheetml.sharedStrings+xml">
        <DigestMethod Algorithm="http://www.w3.org/2000/09/xmldsig#sha1"/>
        <DigestValue>FEs4vh9DVGpH9gbTOoR+7mQUow4=</DigestValue>
      </Reference>
      <Reference URI="/xl/drawings/drawing1.xml?ContentType=application/vnd.openxmlformats-officedocument.drawing+xml">
        <DigestMethod Algorithm="http://www.w3.org/2000/09/xmldsig#sha1"/>
        <DigestValue>hVWQ51EEF54KXRsuNUd901X7vAQ=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I8ObLWcT1jSOly7axtkAAZ/MMQ4=</DigestValue>
      </Reference>
      <Reference URI="/xl/worksheets/sheet5.xml?ContentType=application/vnd.openxmlformats-officedocument.spreadsheetml.worksheet+xml">
        <DigestMethod Algorithm="http://www.w3.org/2000/09/xmldsig#sha1"/>
        <DigestValue>AQZJuRaWOLu/4a7SR/Lb1rWG4X4=</DigestValue>
      </Reference>
      <Reference URI="/xl/media/image3.png?ContentType=image/png">
        <DigestMethod Algorithm="http://www.w3.org/2000/09/xmldsig#sha1"/>
        <DigestValue>4AyPizACnTM/PivAvrrzdI0XG4w=</DigestValue>
      </Reference>
      <Reference URI="/xl/drawings/drawing3.xml?ContentType=application/vnd.openxmlformats-officedocument.drawing+xml">
        <DigestMethod Algorithm="http://www.w3.org/2000/09/xmldsig#sha1"/>
        <DigestValue>pG5jlGkA6YYlidce9yAP98pAN8M=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IGaSjic0bSa0pcloIs6fgJASQPA=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I8ObLWcT1jSOly7axtkAAZ/MMQ4=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oUQVqHYdnAQ5VMlHz6OYCmjMjB8=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3VfSTS42iy3vyNU0HWZYAmHP7dM=</DigestValue>
      </Reference>
      <Reference URI="/xl/calcChain.xml?ContentType=application/vnd.openxmlformats-officedocument.spreadsheetml.calcChain+xml">
        <DigestMethod Algorithm="http://www.w3.org/2000/09/xmldsig#sha1"/>
        <DigestValue>burZ0kqQB+99DR3f/DaWU9WPqAc=</DigestValue>
      </Reference>
      <Reference URI="/xl/drawings/drawing4.xml?ContentType=application/vnd.openxmlformats-officedocument.drawing+xml">
        <DigestMethod Algorithm="http://www.w3.org/2000/09/xmldsig#sha1"/>
        <DigestValue>T9kAnclnttSTKsxOz+oCbwiVylo=</DigestValue>
      </Reference>
      <Reference URI="/xl/drawings/drawing2.xml?ContentType=application/vnd.openxmlformats-officedocument.drawing+xml">
        <DigestMethod Algorithm="http://www.w3.org/2000/09/xmldsig#sha1"/>
        <DigestValue>Wu1N609TxzkxBq3Zlwq+p0clrqw=</DigestValue>
      </Reference>
      <Reference URI="/xl/media/image1.png?ContentType=image/png">
        <DigestMethod Algorithm="http://www.w3.org/2000/09/xmldsig#sha1"/>
        <DigestValue>888JXZnJ10BUQyX6gsuXy7ZvdbQ=</DigestValue>
      </Reference>
      <Reference URI="/xl/media/image4.png?ContentType=image/png">
        <DigestMethod Algorithm="http://www.w3.org/2000/09/xmldsig#sha1"/>
        <DigestValue>qGxI0d6vb+tMj6MuOjf3ei3ZpXg=</DigestValue>
      </Reference>
      <Reference URI="/xl/media/image5.png?ContentType=image/png">
        <DigestMethod Algorithm="http://www.w3.org/2000/09/xmldsig#sha1"/>
        <DigestValue>+jw/6Zt9DIIKZLQfQIVtLGB6Zv4=</DigestValue>
      </Reference>
      <Reference URI="/xl/worksheets/sheet3.xml?ContentType=application/vnd.openxmlformats-officedocument.spreadsheetml.worksheet+xml">
        <DigestMethod Algorithm="http://www.w3.org/2000/09/xmldsig#sha1"/>
        <DigestValue>zxZI4VAONH4BDN58T16IyGW9Wcg=</DigestValue>
      </Reference>
      <Reference URI="/xl/worksheets/sheet2.xml?ContentType=application/vnd.openxmlformats-officedocument.spreadsheetml.worksheet+xml">
        <DigestMethod Algorithm="http://www.w3.org/2000/09/xmldsig#sha1"/>
        <DigestValue>PCfGQ5FKlyBuQbkaqzTboyuXnac=</DigestValue>
      </Reference>
      <Reference URI="/xl/worksheets/sheet4.xml?ContentType=application/vnd.openxmlformats-officedocument.spreadsheetml.worksheet+xml">
        <DigestMethod Algorithm="http://www.w3.org/2000/09/xmldsig#sha1"/>
        <DigestValue>StGX/f2zZfBSYhvkd0j9TdMj3fk=</DigestValue>
      </Reference>
      <Reference URI="/xl/workbook.xml?ContentType=application/vnd.openxmlformats-officedocument.spreadsheetml.sheet.main+xml">
        <DigestMethod Algorithm="http://www.w3.org/2000/09/xmldsig#sha1"/>
        <DigestValue>BkpC0DMXRKK+uIxmsompS7Cx2CE=</DigestValue>
      </Reference>
      <Reference URI="/xl/drawings/drawing6.xml?ContentType=application/vnd.openxmlformats-officedocument.drawing+xml">
        <DigestMethod Algorithm="http://www.w3.org/2000/09/xmldsig#sha1"/>
        <DigestValue>FF8qCJtICR0eLI2G7ikmpyHdyDA=</DigestValue>
      </Reference>
      <Reference URI="/xl/media/image2.png?ContentType=image/png">
        <DigestMethod Algorithm="http://www.w3.org/2000/09/xmldsig#sha1"/>
        <DigestValue>upt4NmytUadBP/vkqqQ3vowqOdg=</DigestValue>
      </Reference>
      <Reference URI="/xl/drawings/drawing5.xml?ContentType=application/vnd.openxmlformats-officedocument.drawing+xml">
        <DigestMethod Algorithm="http://www.w3.org/2000/09/xmldsig#sha1"/>
        <DigestValue>taJSRd90W/AQ8CVtpM4uDKHa0zE=</DigestValue>
      </Reference>
      <Reference URI="/xl/worksheets/sheet1.xml?ContentType=application/vnd.openxmlformats-officedocument.spreadsheetml.worksheet+xml">
        <DigestMethod Algorithm="http://www.w3.org/2000/09/xmldsig#sha1"/>
        <DigestValue>gadsq/SWVwAL70a1+RhkT+xNkZM=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3OfQXoCJ/85L0GG3/twEcZHj79M=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2021-02-02T12:07:31Z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FIRMAR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2021-02-02T12:07:31Z</xd:SigningTime>
          <xd:SigningCertificate>
            <xd:Cert>
              <xd:CertDigest>
                <DigestMethod Algorithm="http://www.w3.org/2000/09/xmldsig#sha1"/>
                <DigestValue>MGggONkPzEslyIxIDOIMKjvVKfM=</DigestValue>
              </xd:CertDigest>
              <xd:IssuerSerial>
                <X509IssuerName>SERIALNUMBER=RUC 80080610-7, O=CODE100 S.A., C=PY, CN=CA-CODE100 S.A.</X509IssuerName>
                <X509SerialNumber>2051668595128357817421464897211449114999397307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A75CDC-067B-4DAF-B1D9-D599A1A3BCFC}">
  <ds:schemaRefs>
    <ds:schemaRef ds:uri="http://purl.org/dc/elements/1.1/"/>
    <ds:schemaRef ds:uri="http://schemas.microsoft.com/office/2006/metadata/properties"/>
    <ds:schemaRef ds:uri="d5a7e2f3-bbb3-4987-802b-fd75efc3fde1"/>
    <ds:schemaRef ds:uri="97a19dbb-4cdc-45f5-ad33-beb87a97b14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2021-01-15T12:51:29Z</cp:lastPrinted>
  <dcterms:created xsi:type="dcterms:W3CDTF">2006-11-30T13:09:28Z</dcterms:created>
  <dcterms:modified xsi:type="dcterms:W3CDTF">2021-02-02T12:06:00Z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